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G:\PHƯỜNG MƯỜNG THANH\THĂNG HẠNG 2025\Thăng hạng chức danh nghề nghiệp 2025\Tách riêg đề án\P. Mường Thanh ngày 20.12.2025\Biểu sửa\"/>
    </mc:Choice>
  </mc:AlternateContent>
  <xr:revisionPtr revIDLastSave="0" documentId="13_ncr:1_{18B25D84-7038-4468-84E7-A8DE2E7B1DD6}" xr6:coauthVersionLast="47" xr6:coauthVersionMax="47" xr10:uidLastSave="{00000000-0000-0000-0000-000000000000}"/>
  <bookViews>
    <workbookView xWindow="-110" yWindow="-110" windowWidth="19420" windowHeight="10300" activeTab="2" xr2:uid="{00000000-000D-0000-FFFF-FFFF00000000}"/>
  </bookViews>
  <sheets>
    <sheet name="PHỤ LỤC I" sheetId="4" r:id="rId1"/>
    <sheet name="PHỤ LUC II_ TH" sheetId="2" r:id="rId2"/>
    <sheet name="PHỤ LỤC III-CƠ CẤU (CHUẨN)" sheetId="5" r:id="rId3"/>
  </sheets>
  <definedNames>
    <definedName name="_xlnm.Print_Area" localSheetId="2">'PHỤ LỤC III-CƠ CẤU (CHUẨN)'!$A$1:$Q$79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5" l="1"/>
  <c r="E13" i="5"/>
  <c r="M14" i="5"/>
  <c r="I51" i="5"/>
  <c r="G23" i="5"/>
  <c r="C23" i="5" s="1"/>
  <c r="M23" i="5"/>
  <c r="I23" i="5" s="1"/>
  <c r="D66" i="5" l="1"/>
  <c r="E66" i="5"/>
  <c r="F66" i="5"/>
  <c r="G66" i="5"/>
  <c r="H66" i="5"/>
  <c r="J66" i="5"/>
  <c r="K66" i="5"/>
  <c r="L66" i="5"/>
  <c r="M66" i="5"/>
  <c r="N66" i="5"/>
  <c r="D52" i="5"/>
  <c r="E52" i="5"/>
  <c r="F52" i="5"/>
  <c r="G52" i="5"/>
  <c r="H52" i="5"/>
  <c r="J52" i="5"/>
  <c r="K52" i="5"/>
  <c r="L52" i="5"/>
  <c r="M52" i="5"/>
  <c r="N52" i="5"/>
  <c r="D38" i="5"/>
  <c r="E38" i="5"/>
  <c r="F38" i="5"/>
  <c r="G38" i="5"/>
  <c r="H38" i="5"/>
  <c r="J38" i="5"/>
  <c r="K38" i="5"/>
  <c r="L38" i="5"/>
  <c r="M38" i="5"/>
  <c r="N38" i="5"/>
  <c r="D24" i="5"/>
  <c r="E24" i="5"/>
  <c r="F24" i="5"/>
  <c r="G24" i="5"/>
  <c r="H24" i="5"/>
  <c r="J24" i="5"/>
  <c r="K24" i="5"/>
  <c r="L24" i="5"/>
  <c r="M24" i="5"/>
  <c r="N24" i="5"/>
  <c r="C29" i="5"/>
  <c r="I29" i="5"/>
  <c r="I79" i="5"/>
  <c r="C79" i="5"/>
  <c r="I78" i="5"/>
  <c r="C78" i="5"/>
  <c r="I77" i="5"/>
  <c r="C77" i="5"/>
  <c r="I76" i="5"/>
  <c r="C76" i="5"/>
  <c r="I75" i="5"/>
  <c r="C75" i="5"/>
  <c r="I74" i="5"/>
  <c r="C74" i="5"/>
  <c r="I73" i="5"/>
  <c r="C73" i="5"/>
  <c r="I72" i="5"/>
  <c r="C72" i="5"/>
  <c r="I71" i="5"/>
  <c r="C71" i="5"/>
  <c r="I70" i="5"/>
  <c r="C70" i="5"/>
  <c r="I69" i="5"/>
  <c r="C69" i="5"/>
  <c r="I68" i="5"/>
  <c r="C68" i="5"/>
  <c r="I67" i="5"/>
  <c r="C67" i="5"/>
  <c r="P66" i="5"/>
  <c r="O66" i="5"/>
  <c r="I65" i="5"/>
  <c r="C65" i="5"/>
  <c r="I64" i="5"/>
  <c r="C64" i="5"/>
  <c r="I63" i="5"/>
  <c r="C63" i="5"/>
  <c r="I62" i="5"/>
  <c r="C62" i="5"/>
  <c r="I61" i="5"/>
  <c r="C61" i="5"/>
  <c r="I60" i="5"/>
  <c r="C60" i="5"/>
  <c r="I59" i="5"/>
  <c r="C59" i="5"/>
  <c r="I58" i="5"/>
  <c r="C58" i="5"/>
  <c r="I57" i="5"/>
  <c r="C57" i="5"/>
  <c r="I56" i="5"/>
  <c r="C56" i="5"/>
  <c r="I55" i="5"/>
  <c r="C55" i="5"/>
  <c r="I54" i="5"/>
  <c r="C54" i="5"/>
  <c r="I53" i="5"/>
  <c r="C53" i="5"/>
  <c r="P52" i="5"/>
  <c r="O52" i="5"/>
  <c r="I50" i="5"/>
  <c r="C50" i="5"/>
  <c r="I49" i="5"/>
  <c r="C49" i="5"/>
  <c r="I48" i="5"/>
  <c r="I47" i="5"/>
  <c r="C47" i="5"/>
  <c r="I46" i="5"/>
  <c r="C46" i="5"/>
  <c r="I45" i="5"/>
  <c r="C45" i="5"/>
  <c r="I44" i="5"/>
  <c r="C44" i="5"/>
  <c r="I43" i="5"/>
  <c r="I42" i="5"/>
  <c r="C42" i="5"/>
  <c r="C38" i="5" s="1"/>
  <c r="I41" i="5"/>
  <c r="I40" i="5"/>
  <c r="C40" i="5"/>
  <c r="I39" i="5"/>
  <c r="P38" i="5"/>
  <c r="O38" i="5"/>
  <c r="I37" i="5"/>
  <c r="C37" i="5"/>
  <c r="I36" i="5"/>
  <c r="C36" i="5"/>
  <c r="I35" i="5"/>
  <c r="C35" i="5"/>
  <c r="I34" i="5"/>
  <c r="C34" i="5"/>
  <c r="I33" i="5"/>
  <c r="C33" i="5"/>
  <c r="I32" i="5"/>
  <c r="C32" i="5"/>
  <c r="I31" i="5"/>
  <c r="C31" i="5"/>
  <c r="I30" i="5"/>
  <c r="C30" i="5"/>
  <c r="I28" i="5"/>
  <c r="C28" i="5"/>
  <c r="I27" i="5"/>
  <c r="C27" i="5"/>
  <c r="I26" i="5"/>
  <c r="C26" i="5"/>
  <c r="I25" i="5"/>
  <c r="C25" i="5"/>
  <c r="P24" i="5"/>
  <c r="O24" i="5"/>
  <c r="I22" i="5"/>
  <c r="C22" i="5"/>
  <c r="I21" i="5"/>
  <c r="C21" i="5"/>
  <c r="M20" i="5"/>
  <c r="L20" i="5"/>
  <c r="G20" i="5"/>
  <c r="F20" i="5"/>
  <c r="I19" i="5"/>
  <c r="C19" i="5"/>
  <c r="L18" i="5"/>
  <c r="I18" i="5" s="1"/>
  <c r="F18" i="5"/>
  <c r="C18" i="5" s="1"/>
  <c r="I17" i="5"/>
  <c r="C17" i="5"/>
  <c r="I16" i="5"/>
  <c r="C16" i="5"/>
  <c r="L15" i="5"/>
  <c r="I15" i="5" s="1"/>
  <c r="F15" i="5"/>
  <c r="C15" i="5" s="1"/>
  <c r="N14" i="5"/>
  <c r="L14" i="5"/>
  <c r="K14" i="5"/>
  <c r="J14" i="5"/>
  <c r="P13" i="5"/>
  <c r="O13" i="5"/>
  <c r="N13" i="5"/>
  <c r="M13" i="5"/>
  <c r="L13" i="5"/>
  <c r="K13" i="5"/>
  <c r="J13" i="5"/>
  <c r="H13" i="5"/>
  <c r="G13" i="5"/>
  <c r="D13" i="5"/>
  <c r="N12" i="5"/>
  <c r="M12" i="5"/>
  <c r="L12" i="5"/>
  <c r="K12" i="5"/>
  <c r="J12" i="5"/>
  <c r="H12" i="5"/>
  <c r="G12" i="5"/>
  <c r="F12" i="5"/>
  <c r="E12" i="5"/>
  <c r="D12" i="5"/>
  <c r="N11" i="5"/>
  <c r="M11" i="5"/>
  <c r="L11" i="5"/>
  <c r="K11" i="5"/>
  <c r="J11" i="5"/>
  <c r="H11" i="5"/>
  <c r="G11" i="5"/>
  <c r="F11" i="5"/>
  <c r="E11" i="5"/>
  <c r="D11" i="5"/>
  <c r="E10" i="5" l="1"/>
  <c r="D10" i="5"/>
  <c r="I14" i="5"/>
  <c r="G10" i="5"/>
  <c r="J10" i="5"/>
  <c r="K10" i="5"/>
  <c r="L10" i="5"/>
  <c r="M10" i="5"/>
  <c r="H10" i="5"/>
  <c r="F10" i="5"/>
  <c r="I13" i="5"/>
  <c r="N10" i="5"/>
  <c r="I66" i="5"/>
  <c r="C66" i="5"/>
  <c r="P10" i="5"/>
  <c r="C24" i="5"/>
  <c r="C52" i="5"/>
  <c r="I20" i="5"/>
  <c r="I12" i="5"/>
  <c r="I52" i="5"/>
  <c r="C20" i="5"/>
  <c r="I38" i="5"/>
  <c r="I11" i="5"/>
  <c r="I24" i="5"/>
  <c r="C14" i="5"/>
  <c r="O10" i="5"/>
  <c r="C11" i="5"/>
  <c r="C12" i="5"/>
  <c r="C13" i="5"/>
  <c r="I10" i="5" l="1"/>
  <c r="C10" i="5"/>
</calcChain>
</file>

<file path=xl/sharedStrings.xml><?xml version="1.0" encoding="utf-8"?>
<sst xmlns="http://schemas.openxmlformats.org/spreadsheetml/2006/main" count="400" uniqueCount="174">
  <si>
    <t>CỘNG HÒA XÃ HỘI CHỦ NGHĨA VIỆT NAM</t>
  </si>
  <si>
    <t>Độc lập - Tự do - Hạnh phúc</t>
  </si>
  <si>
    <t>Stt</t>
  </si>
  <si>
    <t>Họ và tên</t>
  </si>
  <si>
    <t>Ngày tháng
 năm sinh</t>
  </si>
  <si>
    <t>Ngày tháng 
năm hết
tập sự</t>
  </si>
  <si>
    <t>Số năm 
giữ ngạch</t>
  </si>
  <si>
    <t xml:space="preserve">Trình độ
 đào tạo </t>
  </si>
  <si>
    <t>Chức danh nghề nghiệp, bậc, hệ số lương hiện giữ</t>
  </si>
  <si>
    <t>Chức danh
 nghề nghiệp đề nghị bổ nhiệm và chuyển xếp lương</t>
  </si>
  <si>
    <t>Ghi chú</t>
  </si>
  <si>
    <t>Chức danh nghề nghiệp</t>
  </si>
  <si>
    <t>Bậc</t>
  </si>
  <si>
    <t>Hệ số</t>
  </si>
  <si>
    <t>Hệ số CL bảo lưu</t>
  </si>
  <si>
    <t>Thời điểm 
hưởng</t>
  </si>
  <si>
    <t>Chức danh 
nghề nghiệp</t>
  </si>
  <si>
    <t>Thời điểm 
tính nâng lương lần sau</t>
  </si>
  <si>
    <t>(1)</t>
  </si>
  <si>
    <t>(2)</t>
  </si>
  <si>
    <t>(3)</t>
  </si>
  <si>
    <t>(4)</t>
  </si>
  <si>
    <t>(5)</t>
  </si>
  <si>
    <t>(6)</t>
  </si>
  <si>
    <t>(7)</t>
  </si>
  <si>
    <t>(8)</t>
  </si>
  <si>
    <t>(9)</t>
  </si>
  <si>
    <t>(10)</t>
  </si>
  <si>
    <t>(11)</t>
  </si>
  <si>
    <t>(12)</t>
  </si>
  <si>
    <t>(13)</t>
  </si>
  <si>
    <t>(14)</t>
  </si>
  <si>
    <t>(16)</t>
  </si>
  <si>
    <t>(17)</t>
  </si>
  <si>
    <t>(18)</t>
  </si>
  <si>
    <t>(19)</t>
  </si>
  <si>
    <t>(20)</t>
  </si>
  <si>
    <t>(21)</t>
  </si>
  <si>
    <t>Hệ số + Vượt khung</t>
  </si>
  <si>
    <t>Phụ lục II</t>
  </si>
  <si>
    <t>Trần Thanh Quỳnh</t>
  </si>
  <si>
    <t>06/03/1989</t>
  </si>
  <si>
    <t>01/09/2011</t>
  </si>
  <si>
    <t>14</t>
  </si>
  <si>
    <t>ĐH</t>
  </si>
  <si>
    <t>III</t>
  </si>
  <si>
    <t>V.07.03.29</t>
  </si>
  <si>
    <t>6</t>
  </si>
  <si>
    <t>01/01/2025</t>
  </si>
  <si>
    <t>II</t>
  </si>
  <si>
    <t>V.07.03.28</t>
  </si>
  <si>
    <t>1</t>
  </si>
  <si>
    <t>Phan Thị Lịch</t>
  </si>
  <si>
    <t>03/04/1971</t>
  </si>
  <si>
    <t>01/09/1990</t>
  </si>
  <si>
    <t>21</t>
  </si>
  <si>
    <t>01/09/2023</t>
  </si>
  <si>
    <t>Đỗ Thị Thanh</t>
  </si>
  <si>
    <t>02/01/1985</t>
  </si>
  <si>
    <t>01/10/2008</t>
  </si>
  <si>
    <t>01/10/2023</t>
  </si>
  <si>
    <t>4.00</t>
  </si>
  <si>
    <t>3.99</t>
  </si>
  <si>
    <t>(15)</t>
  </si>
  <si>
    <t>(22)</t>
  </si>
  <si>
    <t>Hà Thị Diên</t>
  </si>
  <si>
    <t>10/2/1986</t>
  </si>
  <si>
    <t>16</t>
  </si>
  <si>
    <t>Nguyễn Thu Hoà</t>
  </si>
  <si>
    <t>13</t>
  </si>
  <si>
    <t>3,66</t>
  </si>
  <si>
    <t>Lê Thị Hồng Lương</t>
  </si>
  <si>
    <t>21/03/1979</t>
  </si>
  <si>
    <t>01/04/2003</t>
  </si>
  <si>
    <t>01/08/2024</t>
  </si>
  <si>
    <t>4,34</t>
  </si>
  <si>
    <t>01/10/2024</t>
  </si>
  <si>
    <t>01/8/2024</t>
  </si>
  <si>
    <t>01/11/2022</t>
  </si>
  <si>
    <t>Khi có QĐ bổ nhiệm CDNN mới</t>
  </si>
  <si>
    <t>GVTH</t>
  </si>
  <si>
    <t>07/12/1989</t>
  </si>
  <si>
    <t>Mã hạng</t>
  </si>
  <si>
    <t>I</t>
  </si>
  <si>
    <t>Trường TH Nam Thanh: 03 người</t>
  </si>
  <si>
    <t>Trường TH Noong Bua: 03 người</t>
  </si>
  <si>
    <t>5</t>
  </si>
  <si>
    <t>01/11/2011</t>
  </si>
  <si>
    <t>Tổng số lượng đăng ký: 06 người (06 giáo viên)./.</t>
  </si>
  <si>
    <t>UỶ BAN NHÂN DÂN 
PHƯỜNG MƯỜNG THANH</t>
  </si>
  <si>
    <t>Trình độ đào tạo</t>
  </si>
  <si>
    <t>Chứng chỉ bồi dưỡng chức danh nghề nghiệp</t>
  </si>
  <si>
    <t>Có khả năng ứng dụng công nghệ thông tin trong hoạt động nghề nghiệp; có khả năng sử dụng ngoại ngữ hoặc sử dụng tiếng dân tộc thiểu số theo yêu cầu vị trí việc làm;</t>
  </si>
  <si>
    <t>Thời gian giữ chức danh nghề nghiệp</t>
  </si>
  <si>
    <t>Các điều kiện, tiêu chuẩn dự xét thăng hạng</t>
  </si>
  <si>
    <t>Có 03 năm công tác liền kề  được xếp loại chất lượng ở mức hoàn thành tốt nhiệm vụ trở lên</t>
  </si>
  <si>
    <t>Đáp ứng tiêu chuẩn a, điểm a, điểm b, điểm c, điểm d, điểm đ, điểm e, điểm h khoản 4 Điều 4 Thông tư số 02/2021/TT-BGDĐT và khoản 3 Điều 2 Thông tư số 08/2023/TT-BGDĐT</t>
  </si>
  <si>
    <t>Hạng II</t>
  </si>
  <si>
    <t>Đáp ứng tiêu chuẩn</t>
  </si>
  <si>
    <t>Được công nhận là chiến sĩ thi đua cấp cơ sở; hoặc được nhận bằng khen, giấy khen từ cấp huyện trở lên; hoặc được công nhận đạt một trong các danh hiệu: giáo viên dạy giỏi, giáo viên chủ nhiệm lớp giỏi từ cấp trường trở lên, giáo viên làm Tổng phụ trách Đội Thiếu niên tiền phong Hồ Chí Minh giỏi từ cấp huyện trở lên</t>
  </si>
  <si>
    <t>GIÁO VIÊN TIỂU HỌC HẠNG III LÊN GV TIỂU HỌC HẠNG II</t>
  </si>
  <si>
    <t>03 năm học liền kề xếp loại hoàn thành xuất sắc nhiệm vụ (2022 - 2023; 2023 - 2024; 2024 - 2025)</t>
  </si>
  <si>
    <t>Đại học Sư phạm Thể chất</t>
  </si>
  <si>
    <t>Chứng chỉ Tin học trình độ B; Chứng chỉ ngoại ngữ trình độ B</t>
  </si>
  <si>
    <t xml:space="preserve">Được công nhận Chiến sĩ thi đua cơ sở năm học 2023 - 2024; giáo viên dạy giỏi cấp tỉnh năm 2024 </t>
  </si>
  <si>
    <t>14 năm 3 tháng</t>
  </si>
  <si>
    <t>3 năm học liền kề hoàn thành xuất sắc nhiệm vụ (2022 - 2023; 2023 - 2024; 2024 - 2025)</t>
  </si>
  <si>
    <t>Đại học Giáo dục Tiểu học</t>
  </si>
  <si>
    <t>Có chứng chỉ tin học trình độ B, Chứng chỉ ngoại ngữ trình độ C</t>
  </si>
  <si>
    <t>Được công nhận là CSTD CS năm học 2011 - 2012; 2023-2204, 2024-2025, Nhiều năm liền là GVDG cấp trường, cấp thành phố.</t>
  </si>
  <si>
    <t>22 năm 3 tháng</t>
  </si>
  <si>
    <t xml:space="preserve">3 năm học liền kề, 1 năm hoàn thành xuất sắc nhiệm vụ (2022 - 2023); 2 năm hoàn thành tốt nhiệm vụ (2023 - 2024; 2024 - 2025) </t>
  </si>
  <si>
    <t>Chứng chỉ tin học UDCNTTCB; Chứng chỉ Tiếng Anh trình độ B</t>
  </si>
  <si>
    <t>18 năm</t>
  </si>
  <si>
    <t>03 năm được UBND thành phố tặng Giấy khen (năm 2022 - 2023; 2023 - 2024, 2024 - 2025); 4 năm được công nhận danh hiệu giáo viên dạy giỏi cấp thành phố; Được công nhận GVCN giỏi cấp thành phố.</t>
  </si>
  <si>
    <t>Mẫu số 05 ban hành kèm theo Nghị định số 115/2020/NĐ-CP</t>
  </si>
  <si>
    <t xml:space="preserve">   </t>
  </si>
  <si>
    <t>Tên cơ quan, tổ chức, đơn vị</t>
  </si>
  <si>
    <t>Nhu cầu bố trí theo vị trí việc làm (Tổng cơ cấu, nhu cầu chức danh nghề nghiệp viên chức bằng tổng số lượng người làm việc được giao năm 2025 và theo Quyết định phê duyệt vị trí việc làm)</t>
  </si>
  <si>
    <t>Tổng số</t>
  </si>
  <si>
    <t xml:space="preserve">Hạng I và tương đương </t>
  </si>
  <si>
    <t xml:space="preserve">Hạng II và tương đương </t>
  </si>
  <si>
    <t xml:space="preserve">Hạng III và tương đương </t>
  </si>
  <si>
    <t xml:space="preserve">Hạng IV và tương đương </t>
  </si>
  <si>
    <t xml:space="preserve">Hạng V và tương đương </t>
  </si>
  <si>
    <t xml:space="preserve">Tổng số </t>
  </si>
  <si>
    <t>Số thiếu theo vị trí việc làm</t>
  </si>
  <si>
    <t>Chỉ tiêu đăng ký</t>
  </si>
  <si>
    <t>3 =4+5+6+7+8</t>
  </si>
  <si>
    <t>9 = 11+12+13+14+15</t>
  </si>
  <si>
    <t xml:space="preserve">16 = nhu cầu bố trí -  số lượng hiện có của hạng dự xét tương ứng </t>
  </si>
  <si>
    <t>Tổng số lượng</t>
  </si>
  <si>
    <t>Ban Giám hiệu</t>
  </si>
  <si>
    <t>Viên chức chuyên ngành</t>
  </si>
  <si>
    <t>Giáo viên Tiểu học</t>
  </si>
  <si>
    <t>Chuyên môn dùng chung</t>
  </si>
  <si>
    <t>Thiết bị, thí nghiệm</t>
  </si>
  <si>
    <t>Giáo vụ</t>
  </si>
  <si>
    <t>Tư vấn học sinh</t>
  </si>
  <si>
    <t>Thư viện</t>
  </si>
  <si>
    <t>Quản trị công sở</t>
  </si>
  <si>
    <t>Kế toán</t>
  </si>
  <si>
    <t>Thủ quỹ</t>
  </si>
  <si>
    <t>Văn thư</t>
  </si>
  <si>
    <t>Y tế học đường</t>
  </si>
  <si>
    <t>Trường TH Nam Thanh</t>
  </si>
  <si>
    <t>Trường Tiểu học Noong Bua</t>
  </si>
  <si>
    <t>Trường TH số 1 Thanh Xương</t>
  </si>
  <si>
    <t>DANH SÁCH VIÊN CHỨC ĐỦ ĐIỀU KIỆN, TIÊU CHUẨN ĐỀ NGHỊ XÉT THĂNG HẠNG CHỨC DANH NGHỀ NGHIỆP VIÊN CHỨC</t>
  </si>
  <si>
    <t>DANH SÁCH DỰ KIẾN XẾP LƯƠNG VIÊN CHỨC XÉT ĐẠT THĂNG HẠNG CHỨC DANH NGHỀ NGHIỆP VIÊN CHỨC</t>
  </si>
  <si>
    <t>ĐH GD Tiểu học</t>
  </si>
  <si>
    <t xml:space="preserve">Được công nhận Chiến sĩ thi đua cơ sở năm học:2015- 2016; 2023-2024; 2024-2025; giáo viên dạy giỏi cấp tỉnh năm học 2015 - 2016; 2019-2020; 2023-2024, giáo viên dạy giỏi cấp thành phố năm 2019-2020; 2021-2022; 2023-2024;  Giáo viên chủ nhiệm giỏi năm học 2022-2023; </t>
  </si>
  <si>
    <t>17 năm 2 tháng</t>
  </si>
  <si>
    <t>Chứng chỉ Tin học trình độ Đại học; Chứng chỉ ngoại ngữ trình độ A2; chứng chỉ tiếng dân tộc Mông</t>
  </si>
  <si>
    <t>Được công nhận Chiến sĩ thi đua cơ sở năm học: 2023-2024; 2024-2025; giáo viên dạy giỏi cấp tỉnh năm 2024, giáo viên dạy giỏi cấp thành phố năm 2021-2022; 2023-2024</t>
  </si>
  <si>
    <t>Chứng chỉ Tin học cơ bản; Chứng chỉ ngoại ngữ trình độ A2, chứng chỉ tiếng Mông</t>
  </si>
  <si>
    <t xml:space="preserve">Được công nhận Chiến sĩ thi đua cơ sở năm học: 2023-2024; 2024-2025; giáo viên dạy giỏi cấp tỉnh năm học 2011-2012, giáo viên dạy giỏi cấp thành phố năm  2015-2016; 2017-2018; 2019-2020; </t>
  </si>
  <si>
    <t>22 năm 5 tháng</t>
  </si>
  <si>
    <t>03 năm học liền kề năm học 2022-2023: 2023-2024; 2024-2025; Hoàn thành xuất sắc nhiệm vụ</t>
  </si>
  <si>
    <t>có 02 năm học 2022-2023:  2023-2024: Hoàn thành xuất sắc nhiệm vụ; Năm học 2024-2025: Hoàn thành tốt nhiệm vụ</t>
  </si>
  <si>
    <t>2</t>
  </si>
  <si>
    <t>Chứng chỉ Tin học trình độ A; Chứng chỉ ngoại ngữ trình độ A2.</t>
  </si>
  <si>
    <t>14 năm 01 tháng</t>
  </si>
  <si>
    <t>IV</t>
  </si>
  <si>
    <t>Số lượng hiện có tính đến 05/12/2025</t>
  </si>
  <si>
    <t>Chức vụ/chức danh</t>
  </si>
  <si>
    <t>Số lượng chỉ tiêu thăng hạng CDNN lên hạng II đối với giáo viên tiểu</t>
  </si>
  <si>
    <t>Giáo viên</t>
  </si>
  <si>
    <t>CĐ Sư phạm Toán - Tin; ĐH CNTT</t>
  </si>
  <si>
    <t>Hạng</t>
  </si>
  <si>
    <t>Trường TH-THCS  Thanh Xương (Cấp Tiểu học)</t>
  </si>
  <si>
    <r>
      <t xml:space="preserve">SỐ LƯỢNG, CƠ CẤU CHỨC DANH NGHỀ NGHIỆP VIÊN CHỨC  HIỆN CÓ,
 VÀ ĐỀ NGHỊ SỐ LƯỢNG CHỈ TIÊU THĂNG HẠNG CHỨC DANH NGHỀ NGHIỆP LÊN HẠNG II ĐỐI VỚI GIÁO VIÊN TIỂU HỌC, NĂM 2025
</t>
    </r>
    <r>
      <rPr>
        <i/>
        <sz val="14"/>
        <rFont val="Times New Roman"/>
        <family val="1"/>
      </rPr>
      <t xml:space="preserve">   (Kèm theo Đề án số 280/ĐA-UBND ngày 15/12/2025 của UBND phường Mường Thanh)</t>
    </r>
  </si>
  <si>
    <t xml:space="preserve">                                                                                             (Kèm theo Đề án số 280 /ĐA-UBND, ngày 15/12/2025 của UBND phường Mường Thanh)</t>
  </si>
  <si>
    <t xml:space="preserve">               (Kèm theo Đề án số 280 /ĐA-UBND, ngày 15/12/2025 của UBND phường Mường Thanh)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</si>
</sst>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1"/>
      <color theme="1"/>
      <name val="Calibri"/>
      <family val="2"/>
      <scheme val="minor"/>
    </font>
    <font>
      <sz val="12"/>
      <color theme="1"/>
      <name val="Times New Roman"/>
      <family val="2"/>
    </font>
    <font>
      <b/>
      <sz val="12"/>
      <name val="Times New Roman"/>
      <family val="1"/>
    </font>
    <font>
      <b/>
      <sz val="14"/>
      <name val="Times New Roman"/>
      <family val="1"/>
    </font>
    <font>
      <sz val="12"/>
      <color theme="1"/>
      <name val="Times New Roman"/>
      <family val="1"/>
    </font>
    <font>
      <sz val="10"/>
      <name val="Times New Roman"/>
      <family val="1"/>
    </font>
    <font>
      <b/>
      <sz val="10"/>
      <name val="Times New Roman"/>
      <family val="1"/>
    </font>
    <font>
      <sz val="10"/>
      <color theme="1"/>
      <name val="Times New Roman"/>
      <family val="1"/>
    </font>
    <font>
      <sz val="12"/>
      <name val="Times New Roman"/>
      <family val="1"/>
    </font>
    <font>
      <sz val="10"/>
      <name val=".VnTime"/>
      <family val="2"/>
    </font>
    <font>
      <i/>
      <sz val="12"/>
      <name val="Times New Roman"/>
      <family val="1"/>
    </font>
    <font>
      <i/>
      <sz val="10"/>
      <name val="Times New Roman"/>
      <family val="1"/>
    </font>
    <font>
      <b/>
      <i/>
      <sz val="10"/>
      <name val="Times New Roman"/>
      <family val="1"/>
    </font>
    <font>
      <sz val="14"/>
      <color theme="1"/>
      <name val="Times New Roman"/>
      <family val="2"/>
    </font>
    <font>
      <sz val="11"/>
      <color theme="1"/>
      <name val="Calibri"/>
      <family val="2"/>
      <charset val="163"/>
      <scheme val="minor"/>
    </font>
    <font>
      <sz val="11"/>
      <color theme="1"/>
      <name val="Times New Roman"/>
      <family val="1"/>
    </font>
    <font>
      <sz val="11"/>
      <color theme="1"/>
      <name val="Times New Roman"/>
      <family val="1"/>
      <charset val="163"/>
    </font>
    <font>
      <sz val="14"/>
      <color theme="1"/>
      <name val="Calibri"/>
      <family val="1"/>
      <scheme val="minor"/>
    </font>
    <font>
      <sz val="12"/>
      <name val=".VnTime"/>
      <family val="2"/>
    </font>
    <font>
      <sz val="12"/>
      <color theme="1"/>
      <name val="Calibri"/>
      <family val="2"/>
      <scheme val="minor"/>
    </font>
    <font>
      <sz val="12"/>
      <name val="Calibri"/>
      <family val="2"/>
      <scheme val="minor"/>
    </font>
    <font>
      <sz val="8"/>
      <name val="Calibri"/>
      <family val="2"/>
      <scheme val="minor"/>
    </font>
    <font>
      <sz val="11"/>
      <name val="Times New Roman"/>
      <family val="1"/>
    </font>
    <font>
      <sz val="10"/>
      <color rgb="FF000000"/>
      <name val="Times New Roman"/>
      <family val="1"/>
    </font>
    <font>
      <b/>
      <sz val="12"/>
      <color theme="1"/>
      <name val="Times New Roman"/>
      <family val="1"/>
    </font>
    <font>
      <i/>
      <sz val="9"/>
      <color rgb="FF000000"/>
      <name val="Times New Roman"/>
      <family val="1"/>
    </font>
    <font>
      <b/>
      <sz val="13"/>
      <name val="Times New Roman"/>
      <family val="1"/>
    </font>
    <font>
      <i/>
      <sz val="14"/>
      <color theme="1"/>
      <name val="Times New Roman"/>
      <family val="1"/>
    </font>
    <font>
      <b/>
      <i/>
      <sz val="14"/>
      <name val="Times New Roman"/>
      <family val="1"/>
    </font>
    <font>
      <sz val="14"/>
      <name val="Times New Roman"/>
      <family val="1"/>
    </font>
    <font>
      <i/>
      <sz val="14"/>
      <name val="Times New Roman"/>
      <family val="1"/>
    </font>
    <font>
      <b/>
      <sz val="14"/>
      <name val="Times New Roman"/>
      <family val="1"/>
      <charset val="163"/>
    </font>
    <font>
      <sz val="12"/>
      <name val="Times New Roman"/>
      <family val="1"/>
      <charset val="163"/>
    </font>
    <font>
      <sz val="14"/>
      <name val="Times New Roman"/>
      <family val="1"/>
      <charset val="163"/>
    </font>
    <font>
      <b/>
      <sz val="12"/>
      <name val="Times New Roman"/>
      <family val="1"/>
      <charset val="163"/>
    </font>
    <font>
      <i/>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FFFFFF"/>
        <bgColor rgb="FFFFFFFF"/>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top/>
      <bottom/>
      <diagonal/>
    </border>
  </borders>
  <cellStyleXfs count="24">
    <xf numFmtId="0" fontId="0" fillId="0" borderId="0"/>
    <xf numFmtId="0" fontId="2" fillId="0" borderId="0"/>
    <xf numFmtId="0" fontId="9" fillId="0" borderId="0"/>
    <xf numFmtId="0" fontId="10" fillId="0" borderId="0"/>
    <xf numFmtId="0" fontId="9" fillId="0" borderId="0">
      <protection locked="0"/>
    </xf>
    <xf numFmtId="0" fontId="9" fillId="0" borderId="0"/>
    <xf numFmtId="0" fontId="14" fillId="0" borderId="0"/>
    <xf numFmtId="0" fontId="5" fillId="0" borderId="0"/>
    <xf numFmtId="0" fontId="9" fillId="0" borderId="0"/>
    <xf numFmtId="0" fontId="15" fillId="0" borderId="0"/>
    <xf numFmtId="0" fontId="14" fillId="0" borderId="0"/>
    <xf numFmtId="0" fontId="9" fillId="0" borderId="0">
      <protection locked="0"/>
    </xf>
    <xf numFmtId="0" fontId="16" fillId="0" borderId="0"/>
    <xf numFmtId="0" fontId="17" fillId="0" borderId="0"/>
    <xf numFmtId="0" fontId="14" fillId="0" borderId="0"/>
    <xf numFmtId="0" fontId="18" fillId="0" borderId="0"/>
    <xf numFmtId="0" fontId="9" fillId="0" borderId="0"/>
    <xf numFmtId="0" fontId="14" fillId="0" borderId="0"/>
    <xf numFmtId="0" fontId="14" fillId="0" borderId="0"/>
    <xf numFmtId="0" fontId="14" fillId="0" borderId="0"/>
    <xf numFmtId="0" fontId="1" fillId="0" borderId="0"/>
    <xf numFmtId="0" fontId="14" fillId="0" borderId="0"/>
    <xf numFmtId="0" fontId="15" fillId="0" borderId="0"/>
    <xf numFmtId="0" fontId="19" fillId="0" borderId="0"/>
  </cellStyleXfs>
  <cellXfs count="145">
    <xf numFmtId="0" fontId="0" fillId="0" borderId="0" xfId="0"/>
    <xf numFmtId="0" fontId="3" fillId="2" borderId="0" xfId="1" applyFont="1" applyFill="1"/>
    <xf numFmtId="0" fontId="5" fillId="0" borderId="0" xfId="1" applyFont="1"/>
    <xf numFmtId="0" fontId="6" fillId="0" borderId="0" xfId="0" applyFont="1" applyAlignment="1">
      <alignment horizontal="center" vertical="center"/>
    </xf>
    <xf numFmtId="0" fontId="7" fillId="2" borderId="0" xfId="1" applyFont="1" applyFill="1" applyAlignment="1">
      <alignment horizontal="center"/>
    </xf>
    <xf numFmtId="0" fontId="8" fillId="0" borderId="0" xfId="1" applyFont="1"/>
    <xf numFmtId="0" fontId="12" fillId="2" borderId="0" xfId="2" applyFont="1" applyFill="1" applyAlignment="1">
      <alignment horizontal="center" vertical="center"/>
    </xf>
    <xf numFmtId="0" fontId="6" fillId="2" borderId="2" xfId="2" applyFont="1" applyFill="1" applyBorder="1" applyAlignment="1">
      <alignment horizontal="center" vertical="center" wrapText="1"/>
    </xf>
    <xf numFmtId="0" fontId="6" fillId="2" borderId="2" xfId="2" applyFont="1" applyFill="1" applyBorder="1" applyAlignment="1">
      <alignment horizontal="center" vertical="center" textRotation="90" wrapText="1"/>
    </xf>
    <xf numFmtId="0" fontId="6" fillId="2" borderId="2" xfId="2" applyFont="1" applyFill="1" applyBorder="1" applyAlignment="1">
      <alignment horizontal="center" vertical="center"/>
    </xf>
    <xf numFmtId="0" fontId="6" fillId="2" borderId="2" xfId="2" applyFont="1" applyFill="1" applyBorder="1" applyAlignment="1">
      <alignment horizontal="center" vertical="center" textRotation="90"/>
    </xf>
    <xf numFmtId="49" fontId="13" fillId="2" borderId="6" xfId="2" applyNumberFormat="1" applyFont="1" applyFill="1" applyBorder="1" applyAlignment="1">
      <alignment horizontal="center" vertical="center"/>
    </xf>
    <xf numFmtId="0" fontId="6" fillId="0" borderId="0" xfId="0" applyFont="1"/>
    <xf numFmtId="0" fontId="20" fillId="0" borderId="0" xfId="0" applyFont="1"/>
    <xf numFmtId="0" fontId="21" fillId="0" borderId="0" xfId="0" applyFont="1" applyAlignment="1">
      <alignment horizontal="center"/>
    </xf>
    <xf numFmtId="49" fontId="6" fillId="2" borderId="2" xfId="2" applyNumberFormat="1" applyFont="1" applyFill="1" applyBorder="1" applyAlignment="1">
      <alignment horizontal="center" vertical="center"/>
    </xf>
    <xf numFmtId="49" fontId="6" fillId="2" borderId="2" xfId="2" quotePrefix="1" applyNumberFormat="1" applyFont="1" applyFill="1" applyBorder="1" applyAlignment="1">
      <alignment horizontal="center" vertical="center"/>
    </xf>
    <xf numFmtId="49" fontId="6" fillId="2" borderId="7" xfId="2" applyNumberFormat="1" applyFont="1" applyFill="1" applyBorder="1" applyAlignment="1">
      <alignment horizontal="center" vertical="center"/>
    </xf>
    <xf numFmtId="0" fontId="6" fillId="2" borderId="2" xfId="0" applyFont="1" applyFill="1" applyBorder="1" applyAlignment="1">
      <alignment horizontal="center" vertical="center"/>
    </xf>
    <xf numFmtId="0" fontId="6" fillId="2" borderId="2" xfId="1" applyFont="1" applyFill="1" applyBorder="1" applyAlignment="1">
      <alignment horizontal="center" vertical="center"/>
    </xf>
    <xf numFmtId="49" fontId="6" fillId="2" borderId="2" xfId="1" quotePrefix="1" applyNumberFormat="1" applyFont="1" applyFill="1" applyBorder="1" applyAlignment="1">
      <alignment horizontal="center" vertical="center"/>
    </xf>
    <xf numFmtId="0" fontId="6" fillId="2" borderId="2" xfId="1" quotePrefix="1" applyFont="1" applyFill="1" applyBorder="1" applyAlignment="1">
      <alignment horizontal="center" vertical="center" wrapText="1"/>
    </xf>
    <xf numFmtId="0" fontId="6" fillId="2" borderId="5" xfId="1" applyFont="1" applyFill="1" applyBorder="1" applyAlignment="1">
      <alignment horizontal="center" vertical="center" wrapText="1"/>
    </xf>
    <xf numFmtId="49" fontId="6" fillId="2" borderId="2" xfId="1" applyNumberFormat="1" applyFont="1" applyFill="1" applyBorder="1" applyAlignment="1">
      <alignment horizontal="center" vertical="center"/>
    </xf>
    <xf numFmtId="0" fontId="6" fillId="2" borderId="2" xfId="1" quotePrefix="1" applyFont="1" applyFill="1" applyBorder="1" applyAlignment="1">
      <alignment horizontal="center" vertical="center"/>
    </xf>
    <xf numFmtId="2" fontId="6" fillId="2" borderId="2" xfId="1" quotePrefix="1" applyNumberFormat="1" applyFont="1" applyFill="1" applyBorder="1" applyAlignment="1">
      <alignment horizontal="center" vertical="center"/>
    </xf>
    <xf numFmtId="0" fontId="6" fillId="2" borderId="2" xfId="3" applyFont="1" applyFill="1" applyBorder="1" applyAlignment="1">
      <alignment horizontal="center" vertical="center" wrapText="1"/>
    </xf>
    <xf numFmtId="0" fontId="6" fillId="2" borderId="2" xfId="3" applyFont="1" applyFill="1" applyBorder="1" applyAlignment="1">
      <alignment horizontal="center" vertical="center"/>
    </xf>
    <xf numFmtId="0" fontId="6" fillId="2" borderId="5" xfId="1" applyFont="1" applyFill="1" applyBorder="1" applyAlignment="1">
      <alignment horizontal="center" vertical="center"/>
    </xf>
    <xf numFmtId="49" fontId="6" fillId="2" borderId="2" xfId="2" applyNumberFormat="1" applyFont="1" applyFill="1" applyBorder="1" applyAlignment="1">
      <alignment horizontal="left" vertical="center"/>
    </xf>
    <xf numFmtId="49" fontId="6" fillId="2" borderId="2" xfId="5" applyNumberFormat="1" applyFont="1" applyFill="1" applyBorder="1" applyAlignment="1">
      <alignment horizontal="left" vertical="center"/>
    </xf>
    <xf numFmtId="0" fontId="6" fillId="2" borderId="2" xfId="3" applyFont="1" applyFill="1" applyBorder="1" applyAlignment="1">
      <alignment horizontal="left" vertical="center" wrapText="1"/>
    </xf>
    <xf numFmtId="0" fontId="6" fillId="3" borderId="8" xfId="0" applyFont="1" applyFill="1" applyBorder="1" applyAlignment="1">
      <alignment horizontal="center" vertical="center"/>
    </xf>
    <xf numFmtId="0" fontId="6" fillId="3" borderId="8" xfId="0" applyFont="1" applyFill="1" applyBorder="1" applyAlignment="1">
      <alignment horizontal="left" vertical="center"/>
    </xf>
    <xf numFmtId="49" fontId="6" fillId="3" borderId="8" xfId="0" quotePrefix="1" applyNumberFormat="1" applyFont="1" applyFill="1" applyBorder="1" applyAlignment="1">
      <alignment horizontal="center" vertical="center"/>
    </xf>
    <xf numFmtId="49" fontId="6" fillId="3" borderId="8" xfId="0" applyNumberFormat="1" applyFont="1" applyFill="1" applyBorder="1" applyAlignment="1">
      <alignment horizontal="center" vertical="center" wrapText="1"/>
    </xf>
    <xf numFmtId="0" fontId="6" fillId="3" borderId="8" xfId="0" applyFont="1" applyFill="1" applyBorder="1" applyAlignment="1">
      <alignment horizontal="center" vertical="center" wrapText="1"/>
    </xf>
    <xf numFmtId="49" fontId="6" fillId="4" borderId="8" xfId="0" applyNumberFormat="1" applyFont="1" applyFill="1" applyBorder="1" applyAlignment="1">
      <alignment horizontal="center" vertical="center" wrapText="1"/>
    </xf>
    <xf numFmtId="0" fontId="6" fillId="3" borderId="9" xfId="0" applyFont="1" applyFill="1" applyBorder="1" applyAlignment="1">
      <alignment horizontal="center" vertical="center"/>
    </xf>
    <xf numFmtId="0" fontId="6" fillId="3" borderId="8" xfId="0" quotePrefix="1"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vertical="center" wrapText="1"/>
    </xf>
    <xf numFmtId="0" fontId="6" fillId="3" borderId="8" xfId="0" quotePrefix="1" applyFont="1" applyFill="1" applyBorder="1" applyAlignment="1">
      <alignment horizontal="center" vertical="center"/>
    </xf>
    <xf numFmtId="0" fontId="23" fillId="2" borderId="2" xfId="1" quotePrefix="1" applyFont="1" applyFill="1" applyBorder="1" applyAlignment="1">
      <alignment horizontal="center" vertical="center" wrapText="1"/>
    </xf>
    <xf numFmtId="0" fontId="6" fillId="3" borderId="10" xfId="0" quotePrefix="1" applyFont="1" applyFill="1" applyBorder="1" applyAlignment="1">
      <alignment horizontal="center" vertical="center"/>
    </xf>
    <xf numFmtId="0" fontId="6" fillId="3" borderId="10" xfId="0" applyFont="1" applyFill="1" applyBorder="1" applyAlignment="1">
      <alignment horizontal="left" vertical="center"/>
    </xf>
    <xf numFmtId="49" fontId="6" fillId="3" borderId="10" xfId="0" quotePrefix="1" applyNumberFormat="1" applyFont="1" applyFill="1" applyBorder="1" applyAlignment="1">
      <alignment horizontal="center" vertical="center"/>
    </xf>
    <xf numFmtId="49" fontId="6" fillId="3" borderId="10" xfId="0" applyNumberFormat="1" applyFont="1" applyFill="1" applyBorder="1" applyAlignment="1">
      <alignment horizontal="center" vertical="center" wrapText="1"/>
    </xf>
    <xf numFmtId="49" fontId="6" fillId="2" borderId="6" xfId="2" applyNumberFormat="1" applyFont="1" applyFill="1" applyBorder="1" applyAlignment="1">
      <alignment horizontal="center" vertical="center"/>
    </xf>
    <xf numFmtId="0" fontId="6" fillId="2" borderId="6" xfId="1" applyFont="1" applyFill="1" applyBorder="1" applyAlignment="1">
      <alignment horizontal="center" vertical="center"/>
    </xf>
    <xf numFmtId="49" fontId="6" fillId="4" borderId="10" xfId="0" applyNumberFormat="1" applyFont="1" applyFill="1" applyBorder="1" applyAlignment="1">
      <alignment horizontal="center" vertical="center" wrapText="1"/>
    </xf>
    <xf numFmtId="0" fontId="6" fillId="3" borderId="10" xfId="0" applyFont="1" applyFill="1" applyBorder="1" applyAlignment="1">
      <alignment horizontal="center" vertical="center"/>
    </xf>
    <xf numFmtId="0" fontId="23" fillId="2" borderId="6" xfId="1" quotePrefix="1" applyFont="1" applyFill="1" applyBorder="1" applyAlignment="1">
      <alignment horizontal="center" vertical="center" wrapText="1"/>
    </xf>
    <xf numFmtId="0" fontId="6" fillId="3" borderId="11" xfId="0" applyFont="1" applyFill="1" applyBorder="1" applyAlignment="1">
      <alignment horizontal="center" vertical="center"/>
    </xf>
    <xf numFmtId="0" fontId="6" fillId="2" borderId="2" xfId="1" applyFont="1" applyFill="1" applyBorder="1" applyAlignment="1">
      <alignment horizontal="center" vertical="center" wrapText="1"/>
    </xf>
    <xf numFmtId="49" fontId="13" fillId="2" borderId="7" xfId="2" applyNumberFormat="1" applyFont="1" applyFill="1" applyBorder="1" applyAlignment="1">
      <alignment horizontal="center" vertical="center"/>
    </xf>
    <xf numFmtId="49" fontId="7" fillId="2" borderId="6" xfId="2" applyNumberFormat="1" applyFont="1" applyFill="1" applyBorder="1" applyAlignment="1">
      <alignment horizontal="center" vertical="center"/>
    </xf>
    <xf numFmtId="0" fontId="7" fillId="2" borderId="2" xfId="0" applyFont="1" applyFill="1" applyBorder="1" applyAlignment="1">
      <alignment horizontal="center" vertical="center"/>
    </xf>
    <xf numFmtId="14" fontId="6" fillId="3" borderId="10" xfId="0" quotePrefix="1" applyNumberFormat="1" applyFont="1" applyFill="1" applyBorder="1" applyAlignment="1">
      <alignment horizontal="center" vertical="center"/>
    </xf>
    <xf numFmtId="49" fontId="6" fillId="2" borderId="2" xfId="4" applyNumberFormat="1" applyFont="1" applyFill="1" applyBorder="1" applyAlignment="1" applyProtection="1">
      <alignment horizontal="center" vertical="center" wrapText="1"/>
    </xf>
    <xf numFmtId="49" fontId="6" fillId="2" borderId="2" xfId="2" applyNumberFormat="1" applyFont="1" applyFill="1" applyBorder="1" applyAlignment="1">
      <alignment horizontal="center" vertical="center" wrapText="1"/>
    </xf>
    <xf numFmtId="49" fontId="8" fillId="2" borderId="2" xfId="2" quotePrefix="1" applyNumberFormat="1" applyFont="1" applyFill="1" applyBorder="1" applyAlignment="1">
      <alignment horizontal="center" vertical="center" wrapText="1"/>
    </xf>
    <xf numFmtId="0" fontId="6" fillId="2" borderId="2" xfId="1" applyFont="1" applyFill="1" applyBorder="1" applyAlignment="1">
      <alignment horizontal="left" vertical="center" wrapText="1"/>
    </xf>
    <xf numFmtId="49" fontId="6" fillId="2" borderId="2" xfId="2" applyNumberFormat="1" applyFont="1" applyFill="1" applyBorder="1" applyAlignment="1">
      <alignment horizontal="left" vertical="center" wrapText="1"/>
    </xf>
    <xf numFmtId="2" fontId="6" fillId="2" borderId="2" xfId="1" quotePrefix="1" applyNumberFormat="1" applyFont="1" applyFill="1" applyBorder="1" applyAlignment="1">
      <alignment horizontal="left" vertical="center" wrapText="1"/>
    </xf>
    <xf numFmtId="0" fontId="6" fillId="2" borderId="2" xfId="2" applyFont="1" applyFill="1" applyBorder="1" applyAlignment="1">
      <alignment horizontal="left" vertical="center" wrapText="1"/>
    </xf>
    <xf numFmtId="0" fontId="24"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3" fillId="2" borderId="0" xfId="23" applyFont="1" applyFill="1"/>
    <xf numFmtId="0" fontId="25" fillId="2" borderId="0" xfId="23" applyFont="1" applyFill="1"/>
    <xf numFmtId="0" fontId="27" fillId="2" borderId="0" xfId="23" applyFont="1" applyFill="1" applyAlignment="1">
      <alignment vertical="center" wrapText="1" shrinkToFit="1"/>
    </xf>
    <xf numFmtId="0" fontId="9" fillId="2" borderId="0" xfId="23" applyFont="1" applyFill="1"/>
    <xf numFmtId="0" fontId="5" fillId="2" borderId="0" xfId="23" applyFont="1" applyFill="1"/>
    <xf numFmtId="0" fontId="11" fillId="2" borderId="13" xfId="23" applyFont="1" applyFill="1" applyBorder="1" applyAlignment="1">
      <alignment horizontal="center"/>
    </xf>
    <xf numFmtId="0" fontId="11" fillId="2" borderId="1" xfId="23" applyFont="1" applyFill="1" applyBorder="1" applyAlignment="1">
      <alignment horizontal="center" vertical="center"/>
    </xf>
    <xf numFmtId="0" fontId="29" fillId="2" borderId="2" xfId="23" applyFont="1" applyFill="1" applyBorder="1" applyAlignment="1">
      <alignment horizontal="center" vertical="center" wrapText="1"/>
    </xf>
    <xf numFmtId="0" fontId="3" fillId="2" borderId="16" xfId="0" applyFont="1" applyFill="1" applyBorder="1" applyAlignment="1">
      <alignment vertical="center" wrapText="1"/>
    </xf>
    <xf numFmtId="0" fontId="4" fillId="2" borderId="3" xfId="23" applyFont="1" applyFill="1" applyBorder="1" applyAlignment="1">
      <alignment horizontal="center" vertical="center" wrapText="1"/>
    </xf>
    <xf numFmtId="0" fontId="4" fillId="2" borderId="2" xfId="23" applyFont="1" applyFill="1" applyBorder="1" applyAlignment="1">
      <alignment horizontal="center" vertical="center" wrapText="1"/>
    </xf>
    <xf numFmtId="0" fontId="29" fillId="2" borderId="2" xfId="23" applyFont="1" applyFill="1" applyBorder="1" applyAlignment="1">
      <alignment horizontal="center" vertical="center"/>
    </xf>
    <xf numFmtId="0" fontId="3" fillId="2" borderId="17" xfId="0" applyFont="1" applyFill="1" applyBorder="1" applyAlignment="1">
      <alignment vertical="center" wrapText="1"/>
    </xf>
    <xf numFmtId="0" fontId="30" fillId="2" borderId="3" xfId="23" applyFont="1" applyFill="1" applyBorder="1" applyAlignment="1">
      <alignment horizontal="center" vertical="center" wrapText="1"/>
    </xf>
    <xf numFmtId="0" fontId="30" fillId="2" borderId="2" xfId="23" applyFont="1" applyFill="1" applyBorder="1" applyAlignment="1">
      <alignment horizontal="center" vertical="center" wrapText="1"/>
    </xf>
    <xf numFmtId="0" fontId="9" fillId="2" borderId="17" xfId="0" applyFont="1" applyFill="1" applyBorder="1" applyAlignment="1">
      <alignment vertical="center" wrapText="1"/>
    </xf>
    <xf numFmtId="0" fontId="31" fillId="2" borderId="2" xfId="23" applyFont="1" applyFill="1" applyBorder="1" applyAlignment="1">
      <alignment horizontal="center" vertical="center"/>
    </xf>
    <xf numFmtId="0" fontId="32" fillId="2" borderId="2" xfId="23" applyFont="1" applyFill="1" applyBorder="1" applyAlignment="1">
      <alignment horizontal="center" vertical="center" wrapText="1"/>
    </xf>
    <xf numFmtId="0" fontId="11" fillId="2" borderId="0" xfId="3" applyFont="1" applyFill="1" applyAlignment="1">
      <alignment vertical="center" wrapText="1"/>
    </xf>
    <xf numFmtId="49" fontId="6" fillId="2" borderId="6" xfId="2" applyNumberFormat="1"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horizontal="left" vertical="center" wrapText="1"/>
    </xf>
    <xf numFmtId="0" fontId="6" fillId="3" borderId="8" xfId="0" applyFont="1" applyFill="1" applyBorder="1" applyAlignment="1">
      <alignment horizontal="left" vertical="center" wrapText="1"/>
    </xf>
    <xf numFmtId="49" fontId="6" fillId="2" borderId="6" xfId="2" applyNumberFormat="1" applyFont="1" applyFill="1" applyBorder="1" applyAlignment="1">
      <alignment horizontal="left" vertical="center" wrapText="1"/>
    </xf>
    <xf numFmtId="49" fontId="6" fillId="0" borderId="2" xfId="1" quotePrefix="1" applyNumberFormat="1" applyFont="1" applyBorder="1" applyAlignment="1">
      <alignment horizontal="center" vertical="center"/>
    </xf>
    <xf numFmtId="0" fontId="33" fillId="2" borderId="0" xfId="23" applyFont="1" applyFill="1"/>
    <xf numFmtId="0" fontId="34" fillId="2" borderId="2" xfId="23" applyFont="1" applyFill="1" applyBorder="1" applyAlignment="1">
      <alignment horizontal="center" vertical="center" wrapText="1"/>
    </xf>
    <xf numFmtId="0" fontId="3" fillId="2" borderId="2" xfId="23" applyFont="1" applyFill="1" applyBorder="1" applyAlignment="1">
      <alignment horizontal="center" vertical="center" wrapText="1"/>
    </xf>
    <xf numFmtId="0" fontId="25" fillId="2" borderId="2" xfId="23" applyFont="1" applyFill="1" applyBorder="1" applyAlignment="1">
      <alignment horizontal="center" vertical="center" wrapText="1"/>
    </xf>
    <xf numFmtId="0" fontId="33" fillId="2" borderId="6" xfId="23" applyFont="1" applyFill="1" applyBorder="1" applyAlignment="1">
      <alignment horizontal="center" vertical="center" wrapText="1"/>
    </xf>
    <xf numFmtId="0" fontId="11" fillId="2" borderId="14" xfId="23" applyFont="1" applyFill="1" applyBorder="1" applyAlignment="1">
      <alignment horizontal="center" vertical="center" wrapText="1"/>
    </xf>
    <xf numFmtId="0" fontId="36" fillId="2" borderId="14" xfId="23" applyFont="1" applyFill="1" applyBorder="1" applyAlignment="1">
      <alignment horizontal="center" vertical="center" wrapText="1"/>
    </xf>
    <xf numFmtId="0" fontId="4" fillId="2" borderId="0" xfId="0" applyFont="1" applyFill="1" applyAlignment="1">
      <alignment horizontal="center" vertical="center"/>
    </xf>
    <xf numFmtId="0" fontId="0" fillId="2" borderId="0" xfId="0" applyFill="1"/>
    <xf numFmtId="0" fontId="32" fillId="2" borderId="0" xfId="0" applyFont="1" applyFill="1" applyAlignment="1">
      <alignment horizontal="center" vertical="center"/>
    </xf>
    <xf numFmtId="0" fontId="20" fillId="2" borderId="0" xfId="0" applyFont="1" applyFill="1"/>
    <xf numFmtId="0" fontId="32" fillId="2" borderId="15" xfId="23" applyFont="1" applyFill="1" applyBorder="1" applyAlignment="1">
      <alignment horizontal="center" vertical="center" wrapText="1"/>
    </xf>
    <xf numFmtId="0" fontId="4" fillId="2" borderId="2" xfId="23" applyFont="1" applyFill="1" applyBorder="1" applyAlignment="1">
      <alignment horizontal="center" vertical="center"/>
    </xf>
    <xf numFmtId="0" fontId="4" fillId="2" borderId="18" xfId="23" applyFont="1" applyFill="1" applyBorder="1" applyAlignment="1">
      <alignment horizontal="center" vertical="center" wrapText="1"/>
    </xf>
    <xf numFmtId="0" fontId="4" fillId="2" borderId="2" xfId="23" applyFont="1" applyFill="1" applyBorder="1" applyAlignment="1">
      <alignment horizontal="left" vertical="center" wrapText="1"/>
    </xf>
    <xf numFmtId="0" fontId="15" fillId="2" borderId="0" xfId="0" applyFont="1" applyFill="1"/>
    <xf numFmtId="0" fontId="9" fillId="2" borderId="3" xfId="2" applyFill="1" applyBorder="1" applyAlignment="1">
      <alignment horizontal="center" vertical="center" wrapText="1"/>
    </xf>
    <xf numFmtId="0" fontId="9" fillId="2" borderId="4" xfId="2"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2" xfId="2" applyFont="1" applyFill="1" applyBorder="1" applyAlignment="1">
      <alignment horizontal="center" vertical="center"/>
    </xf>
    <xf numFmtId="0" fontId="11" fillId="2" borderId="0" xfId="3" applyFont="1" applyFill="1" applyAlignment="1">
      <alignment horizontal="center" vertical="center" wrapText="1"/>
    </xf>
    <xf numFmtId="0" fontId="3" fillId="2" borderId="0" xfId="2" applyFont="1" applyFill="1" applyAlignment="1">
      <alignment horizontal="center" vertical="center"/>
    </xf>
    <xf numFmtId="0" fontId="7" fillId="0" borderId="0" xfId="0" applyFont="1" applyAlignment="1">
      <alignment horizont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2" borderId="0" xfId="1" applyFont="1" applyFill="1" applyAlignment="1">
      <alignment horizontal="center"/>
    </xf>
    <xf numFmtId="49" fontId="7" fillId="2" borderId="3" xfId="2" applyNumberFormat="1" applyFont="1" applyFill="1" applyBorder="1" applyAlignment="1">
      <alignment horizontal="left" vertical="center"/>
    </xf>
    <xf numFmtId="49" fontId="7" fillId="2" borderId="4" xfId="2" applyNumberFormat="1" applyFont="1" applyFill="1" applyBorder="1" applyAlignment="1">
      <alignment horizontal="left" vertical="center"/>
    </xf>
    <xf numFmtId="0" fontId="13" fillId="0" borderId="12" xfId="0" applyFont="1" applyBorder="1" applyAlignment="1">
      <alignment horizontal="left" vertical="center"/>
    </xf>
    <xf numFmtId="0" fontId="6" fillId="2" borderId="1"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6" xfId="2" applyFont="1" applyFill="1" applyBorder="1" applyAlignment="1">
      <alignment horizontal="center" vertical="center" wrapText="1"/>
    </xf>
    <xf numFmtId="49" fontId="7" fillId="2" borderId="5" xfId="2" applyNumberFormat="1" applyFont="1" applyFill="1" applyBorder="1" applyAlignment="1">
      <alignment horizontal="left" vertical="center"/>
    </xf>
    <xf numFmtId="0" fontId="6" fillId="2" borderId="3" xfId="2" applyFont="1" applyFill="1" applyBorder="1" applyAlignment="1">
      <alignment horizontal="center" vertical="center" wrapText="1"/>
    </xf>
    <xf numFmtId="0" fontId="6" fillId="2" borderId="4"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11" fillId="2" borderId="0" xfId="3" applyFont="1" applyFill="1" applyAlignment="1">
      <alignment horizontal="left" vertical="center" wrapText="1"/>
    </xf>
    <xf numFmtId="0" fontId="6" fillId="2" borderId="2" xfId="2" applyFont="1" applyFill="1" applyBorder="1" applyAlignment="1">
      <alignment horizontal="center" vertical="center" textRotation="90" wrapText="1"/>
    </xf>
    <xf numFmtId="0" fontId="6" fillId="2" borderId="2" xfId="2" applyFont="1" applyFill="1" applyBorder="1" applyAlignment="1">
      <alignment horizontal="center" vertical="center" textRotation="90"/>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26" fillId="2" borderId="0" xfId="0" applyFont="1" applyFill="1" applyAlignment="1">
      <alignment horizontal="center"/>
    </xf>
    <xf numFmtId="0" fontId="28" fillId="2" borderId="0" xfId="0" applyFont="1" applyFill="1" applyAlignment="1">
      <alignment horizontal="center"/>
    </xf>
    <xf numFmtId="0" fontId="35" fillId="2" borderId="1" xfId="23" applyFont="1" applyFill="1" applyBorder="1" applyAlignment="1">
      <alignment horizontal="center" vertical="center" wrapText="1"/>
    </xf>
    <xf numFmtId="0" fontId="35" fillId="2" borderId="6" xfId="23" applyFont="1" applyFill="1" applyBorder="1" applyAlignment="1">
      <alignment horizontal="center" vertical="center" wrapText="1"/>
    </xf>
    <xf numFmtId="0" fontId="3" fillId="2" borderId="1" xfId="23" applyFont="1" applyFill="1" applyBorder="1" applyAlignment="1">
      <alignment horizontal="center" vertical="center" wrapText="1"/>
    </xf>
    <xf numFmtId="0" fontId="3" fillId="2" borderId="6" xfId="23" applyFont="1" applyFill="1" applyBorder="1" applyAlignment="1">
      <alignment horizontal="center" vertical="center" wrapText="1"/>
    </xf>
    <xf numFmtId="0" fontId="3" fillId="2" borderId="3" xfId="23" applyFont="1" applyFill="1" applyBorder="1" applyAlignment="1">
      <alignment horizontal="center" vertical="center" wrapText="1"/>
    </xf>
    <xf numFmtId="0" fontId="3" fillId="2" borderId="4" xfId="23" applyFont="1" applyFill="1" applyBorder="1" applyAlignment="1">
      <alignment horizontal="center" vertical="center" wrapText="1"/>
    </xf>
    <xf numFmtId="0" fontId="3" fillId="2" borderId="5" xfId="23" applyFont="1" applyFill="1" applyBorder="1" applyAlignment="1">
      <alignment horizontal="center" vertical="center" wrapText="1"/>
    </xf>
    <xf numFmtId="0" fontId="4" fillId="2" borderId="0" xfId="23" applyFont="1" applyFill="1" applyAlignment="1">
      <alignment horizontal="center" vertical="center" wrapText="1"/>
    </xf>
  </cellXfs>
  <cellStyles count="24">
    <cellStyle name="Ledger 17 x 11 in" xfId="23" xr:uid="{00000000-0005-0000-0000-000000000000}"/>
    <cellStyle name="Normal" xfId="0" builtinId="0"/>
    <cellStyle name="Normal 11" xfId="12" xr:uid="{00000000-0005-0000-0000-000002000000}"/>
    <cellStyle name="Normal 2" xfId="2" xr:uid="{00000000-0005-0000-0000-000003000000}"/>
    <cellStyle name="Normal 2 2" xfId="5" xr:uid="{00000000-0005-0000-0000-000004000000}"/>
    <cellStyle name="Normal 22" xfId="19" xr:uid="{00000000-0005-0000-0000-000005000000}"/>
    <cellStyle name="Normal 24" xfId="16" xr:uid="{00000000-0005-0000-0000-000006000000}"/>
    <cellStyle name="Normal 25" xfId="10" xr:uid="{00000000-0005-0000-0000-000007000000}"/>
    <cellStyle name="Normal 27" xfId="22" xr:uid="{00000000-0005-0000-0000-000008000000}"/>
    <cellStyle name="Normal 3 2" xfId="11" xr:uid="{00000000-0005-0000-0000-000009000000}"/>
    <cellStyle name="Normal 34" xfId="18" xr:uid="{00000000-0005-0000-0000-00000A000000}"/>
    <cellStyle name="Normal 35" xfId="15" xr:uid="{00000000-0005-0000-0000-00000B000000}"/>
    <cellStyle name="Normal 36" xfId="14" xr:uid="{00000000-0005-0000-0000-00000C000000}"/>
    <cellStyle name="Normal 38" xfId="21" xr:uid="{00000000-0005-0000-0000-00000D000000}"/>
    <cellStyle name="Normal 4 2" xfId="8" xr:uid="{00000000-0005-0000-0000-00000E000000}"/>
    <cellStyle name="Normal 4 3" xfId="4" xr:uid="{00000000-0005-0000-0000-00000F000000}"/>
    <cellStyle name="Normal 41" xfId="17" xr:uid="{00000000-0005-0000-0000-000010000000}"/>
    <cellStyle name="Normal 42" xfId="6" xr:uid="{00000000-0005-0000-0000-000011000000}"/>
    <cellStyle name="Normal 5" xfId="20" xr:uid="{00000000-0005-0000-0000-000012000000}"/>
    <cellStyle name="Normal 6" xfId="1" xr:uid="{00000000-0005-0000-0000-000013000000}"/>
    <cellStyle name="Normal 6 2" xfId="9" xr:uid="{00000000-0005-0000-0000-000014000000}"/>
    <cellStyle name="Normal 6 3" xfId="7" xr:uid="{00000000-0005-0000-0000-000015000000}"/>
    <cellStyle name="Normal 7" xfId="13" xr:uid="{00000000-0005-0000-0000-000016000000}"/>
    <cellStyle name="Normal_DANH SACH GOC 2009" xfId="3"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3</xdr:row>
      <xdr:rowOff>9525</xdr:rowOff>
    </xdr:from>
    <xdr:to>
      <xdr:col>2</xdr:col>
      <xdr:colOff>533400</xdr:colOff>
      <xdr:row>3</xdr:row>
      <xdr:rowOff>9525</xdr:rowOff>
    </xdr:to>
    <xdr:cxnSp macro="">
      <xdr:nvCxnSpPr>
        <xdr:cNvPr id="2" name="Straight Connector 1">
          <a:extLst>
            <a:ext uri="{FF2B5EF4-FFF2-40B4-BE49-F238E27FC236}">
              <a16:creationId xmlns:a16="http://schemas.microsoft.com/office/drawing/2014/main" id="{DAC33580-607A-4C60-B6EB-AEAE901BF268}"/>
            </a:ext>
          </a:extLst>
        </xdr:cNvPr>
        <xdr:cNvCxnSpPr/>
      </xdr:nvCxnSpPr>
      <xdr:spPr>
        <a:xfrm>
          <a:off x="1111250" y="638175"/>
          <a:ext cx="1009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800100</xdr:colOff>
      <xdr:row>3</xdr:row>
      <xdr:rowOff>9525</xdr:rowOff>
    </xdr:from>
    <xdr:to>
      <xdr:col>2</xdr:col>
      <xdr:colOff>533400</xdr:colOff>
      <xdr:row>3</xdr:row>
      <xdr:rowOff>9525</xdr:rowOff>
    </xdr:to>
    <xdr:cxnSp macro="">
      <xdr:nvCxnSpPr>
        <xdr:cNvPr id="3" name="Straight Connector 2">
          <a:extLst>
            <a:ext uri="{FF2B5EF4-FFF2-40B4-BE49-F238E27FC236}">
              <a16:creationId xmlns:a16="http://schemas.microsoft.com/office/drawing/2014/main" id="{AF335216-B791-4FB9-ABFE-04AD05D647EC}"/>
            </a:ext>
          </a:extLst>
        </xdr:cNvPr>
        <xdr:cNvCxnSpPr/>
      </xdr:nvCxnSpPr>
      <xdr:spPr>
        <a:xfrm>
          <a:off x="1111250" y="638175"/>
          <a:ext cx="1009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314325</xdr:colOff>
      <xdr:row>3</xdr:row>
      <xdr:rowOff>28575</xdr:rowOff>
    </xdr:from>
    <xdr:to>
      <xdr:col>15</xdr:col>
      <xdr:colOff>857250</xdr:colOff>
      <xdr:row>3</xdr:row>
      <xdr:rowOff>38100</xdr:rowOff>
    </xdr:to>
    <xdr:cxnSp macro="">
      <xdr:nvCxnSpPr>
        <xdr:cNvPr id="4" name="Straight Connector 3">
          <a:extLst>
            <a:ext uri="{FF2B5EF4-FFF2-40B4-BE49-F238E27FC236}">
              <a16:creationId xmlns:a16="http://schemas.microsoft.com/office/drawing/2014/main" id="{62E3945F-F964-4C25-8635-BD6E81E9944D}"/>
            </a:ext>
          </a:extLst>
        </xdr:cNvPr>
        <xdr:cNvCxnSpPr/>
      </xdr:nvCxnSpPr>
      <xdr:spPr>
        <a:xfrm flipV="1">
          <a:off x="7972425" y="695325"/>
          <a:ext cx="1876425"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98425</xdr:colOff>
      <xdr:row>7</xdr:row>
      <xdr:rowOff>53975</xdr:rowOff>
    </xdr:from>
    <xdr:to>
      <xdr:col>13</xdr:col>
      <xdr:colOff>282575</xdr:colOff>
      <xdr:row>7</xdr:row>
      <xdr:rowOff>60325</xdr:rowOff>
    </xdr:to>
    <xdr:cxnSp macro="">
      <xdr:nvCxnSpPr>
        <xdr:cNvPr id="5" name="Straight Connector 4">
          <a:extLst>
            <a:ext uri="{FF2B5EF4-FFF2-40B4-BE49-F238E27FC236}">
              <a16:creationId xmlns:a16="http://schemas.microsoft.com/office/drawing/2014/main" id="{FDE37D9B-998B-4369-925A-A99B70834413}"/>
            </a:ext>
          </a:extLst>
        </xdr:cNvPr>
        <xdr:cNvCxnSpPr/>
      </xdr:nvCxnSpPr>
      <xdr:spPr>
        <a:xfrm flipV="1">
          <a:off x="6365875" y="1482725"/>
          <a:ext cx="2403475"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800100</xdr:colOff>
      <xdr:row>3</xdr:row>
      <xdr:rowOff>9525</xdr:rowOff>
    </xdr:from>
    <xdr:to>
      <xdr:col>2</xdr:col>
      <xdr:colOff>533400</xdr:colOff>
      <xdr:row>3</xdr:row>
      <xdr:rowOff>9525</xdr:rowOff>
    </xdr:to>
    <xdr:cxnSp macro="">
      <xdr:nvCxnSpPr>
        <xdr:cNvPr id="2" name="Straight Connector 1">
          <a:extLst>
            <a:ext uri="{FF2B5EF4-FFF2-40B4-BE49-F238E27FC236}">
              <a16:creationId xmlns:a16="http://schemas.microsoft.com/office/drawing/2014/main" id="{A4B47901-5DD2-44D2-9EEC-A64156C8376F}"/>
            </a:ext>
          </a:extLst>
        </xdr:cNvPr>
        <xdr:cNvCxnSpPr/>
      </xdr:nvCxnSpPr>
      <xdr:spPr>
        <a:xfrm>
          <a:off x="1095375" y="485775"/>
          <a:ext cx="11334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800100</xdr:colOff>
      <xdr:row>3</xdr:row>
      <xdr:rowOff>9525</xdr:rowOff>
    </xdr:from>
    <xdr:to>
      <xdr:col>2</xdr:col>
      <xdr:colOff>533400</xdr:colOff>
      <xdr:row>3</xdr:row>
      <xdr:rowOff>9525</xdr:rowOff>
    </xdr:to>
    <xdr:cxnSp macro="">
      <xdr:nvCxnSpPr>
        <xdr:cNvPr id="4" name="Straight Connector 3">
          <a:extLst>
            <a:ext uri="{FF2B5EF4-FFF2-40B4-BE49-F238E27FC236}">
              <a16:creationId xmlns:a16="http://schemas.microsoft.com/office/drawing/2014/main" id="{F95E1D25-43FE-4889-9F25-5024C49791A7}"/>
            </a:ext>
          </a:extLst>
        </xdr:cNvPr>
        <xdr:cNvCxnSpPr/>
      </xdr:nvCxnSpPr>
      <xdr:spPr>
        <a:xfrm>
          <a:off x="1111250" y="644525"/>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419100</xdr:colOff>
      <xdr:row>3</xdr:row>
      <xdr:rowOff>25400</xdr:rowOff>
    </xdr:from>
    <xdr:to>
      <xdr:col>15</xdr:col>
      <xdr:colOff>647700</xdr:colOff>
      <xdr:row>3</xdr:row>
      <xdr:rowOff>44450</xdr:rowOff>
    </xdr:to>
    <xdr:cxnSp macro="">
      <xdr:nvCxnSpPr>
        <xdr:cNvPr id="5" name="Straight Connector 4">
          <a:extLst>
            <a:ext uri="{FF2B5EF4-FFF2-40B4-BE49-F238E27FC236}">
              <a16:creationId xmlns:a16="http://schemas.microsoft.com/office/drawing/2014/main" id="{062DE90F-A82B-4EB1-8CF6-120EAE325A2B}"/>
            </a:ext>
          </a:extLst>
        </xdr:cNvPr>
        <xdr:cNvCxnSpPr/>
      </xdr:nvCxnSpPr>
      <xdr:spPr>
        <a:xfrm flipV="1">
          <a:off x="8115300" y="654050"/>
          <a:ext cx="2127250" cy="190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184150</xdr:colOff>
      <xdr:row>7</xdr:row>
      <xdr:rowOff>25400</xdr:rowOff>
    </xdr:from>
    <xdr:to>
      <xdr:col>12</xdr:col>
      <xdr:colOff>577850</xdr:colOff>
      <xdr:row>7</xdr:row>
      <xdr:rowOff>31750</xdr:rowOff>
    </xdr:to>
    <xdr:cxnSp macro="">
      <xdr:nvCxnSpPr>
        <xdr:cNvPr id="7" name="Straight Connector 6">
          <a:extLst>
            <a:ext uri="{FF2B5EF4-FFF2-40B4-BE49-F238E27FC236}">
              <a16:creationId xmlns:a16="http://schemas.microsoft.com/office/drawing/2014/main" id="{059824B2-F2E9-1289-2C23-17E07982E94F}"/>
            </a:ext>
          </a:extLst>
        </xdr:cNvPr>
        <xdr:cNvCxnSpPr/>
      </xdr:nvCxnSpPr>
      <xdr:spPr>
        <a:xfrm flipV="1">
          <a:off x="5765800" y="1422400"/>
          <a:ext cx="2508250" cy="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1075266</xdr:colOff>
      <xdr:row>2</xdr:row>
      <xdr:rowOff>84666</xdr:rowOff>
    </xdr:from>
    <xdr:to>
      <xdr:col>1</xdr:col>
      <xdr:colOff>1990724</xdr:colOff>
      <xdr:row>2</xdr:row>
      <xdr:rowOff>84666</xdr:rowOff>
    </xdr:to>
    <xdr:sp macro="" textlink="">
      <xdr:nvSpPr>
        <xdr:cNvPr id="2" name="Line 1">
          <a:extLst>
            <a:ext uri="{FF2B5EF4-FFF2-40B4-BE49-F238E27FC236}">
              <a16:creationId xmlns:a16="http://schemas.microsoft.com/office/drawing/2014/main" id="{90823D66-6CCD-4F06-9233-88E0FE3C0E84}"/>
            </a:ext>
          </a:extLst>
        </xdr:cNvPr>
        <xdr:cNvSpPr>
          <a:spLocks noChangeShapeType="1"/>
        </xdr:cNvSpPr>
      </xdr:nvSpPr>
      <xdr:spPr bwMode="auto">
        <a:xfrm flipV="1">
          <a:off x="1435099" y="497416"/>
          <a:ext cx="91545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459771</xdr:colOff>
      <xdr:row>4</xdr:row>
      <xdr:rowOff>53068</xdr:rowOff>
    </xdr:from>
    <xdr:to>
      <xdr:col>9</xdr:col>
      <xdr:colOff>396270</xdr:colOff>
      <xdr:row>4</xdr:row>
      <xdr:rowOff>53068</xdr:rowOff>
    </xdr:to>
    <xdr:cxnSp macro="">
      <xdr:nvCxnSpPr>
        <xdr:cNvPr id="3" name="Straight Connector 2">
          <a:extLst>
            <a:ext uri="{FF2B5EF4-FFF2-40B4-BE49-F238E27FC236}">
              <a16:creationId xmlns:a16="http://schemas.microsoft.com/office/drawing/2014/main" id="{4329854F-A4F9-489F-934F-9A880584A115}"/>
            </a:ext>
          </a:extLst>
        </xdr:cNvPr>
        <xdr:cNvCxnSpPr/>
      </xdr:nvCxnSpPr>
      <xdr:spPr>
        <a:xfrm flipV="1">
          <a:off x="5116438" y="1428901"/>
          <a:ext cx="239183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31C7B-91D0-44A5-A116-9B5985638AD6}">
  <dimension ref="A1:Y20"/>
  <sheetViews>
    <sheetView workbookViewId="0">
      <selection activeCell="A6" sqref="A6:T6"/>
    </sheetView>
  </sheetViews>
  <sheetFormatPr defaultRowHeight="14.5"/>
  <cols>
    <col min="1" max="1" width="4.453125" style="3" customWidth="1"/>
    <col min="2" max="2" width="16.26953125" style="12" customWidth="1"/>
    <col min="3" max="3" width="8.7265625" style="12" bestFit="1" customWidth="1"/>
    <col min="4" max="4" width="10.1796875" style="12" bestFit="1" customWidth="1"/>
    <col min="5" max="5" width="8.7265625" style="12" bestFit="1" customWidth="1"/>
    <col min="6" max="6" width="9.26953125" style="12" bestFit="1" customWidth="1"/>
    <col min="7" max="7" width="5" style="12" bestFit="1" customWidth="1"/>
    <col min="8" max="8" width="8.81640625" style="12" customWidth="1"/>
    <col min="9" max="10" width="4.1796875" style="12" bestFit="1" customWidth="1"/>
    <col min="11" max="11" width="6" style="12" customWidth="1"/>
    <col min="12" max="12" width="9.453125" style="12" customWidth="1"/>
    <col min="13" max="13" width="19.7265625" style="12" customWidth="1"/>
    <col min="14" max="14" width="9.7265625" style="12" customWidth="1"/>
    <col min="15" max="15" width="10.26953125" style="12" bestFit="1" customWidth="1"/>
    <col min="16" max="16" width="15.7265625" style="12" customWidth="1"/>
    <col min="17" max="17" width="16.7265625" style="12" customWidth="1"/>
    <col min="18" max="18" width="26.7265625" style="12" customWidth="1"/>
    <col min="19" max="19" width="12" style="12" customWidth="1"/>
    <col min="20" max="20" width="7.7265625" style="12" customWidth="1"/>
  </cols>
  <sheetData>
    <row r="1" spans="1:25">
      <c r="S1" s="115" t="s">
        <v>39</v>
      </c>
      <c r="T1" s="115"/>
    </row>
    <row r="2" spans="1:25" ht="17.5">
      <c r="A2" s="116" t="s">
        <v>89</v>
      </c>
      <c r="B2" s="117"/>
      <c r="C2" s="117"/>
      <c r="D2" s="117"/>
      <c r="E2" s="117"/>
      <c r="F2" s="1"/>
      <c r="G2" s="1"/>
      <c r="H2" s="1"/>
      <c r="I2" s="1"/>
      <c r="J2" s="118" t="s">
        <v>0</v>
      </c>
      <c r="K2" s="118"/>
      <c r="L2" s="118"/>
      <c r="M2" s="118"/>
      <c r="N2" s="118"/>
      <c r="O2" s="118"/>
      <c r="P2" s="118"/>
      <c r="Q2" s="118"/>
      <c r="R2" s="118"/>
      <c r="S2" s="1"/>
      <c r="T2" s="2"/>
    </row>
    <row r="3" spans="1:25" ht="17.5">
      <c r="A3" s="117"/>
      <c r="B3" s="117"/>
      <c r="C3" s="117"/>
      <c r="D3" s="117"/>
      <c r="E3" s="117"/>
      <c r="F3" s="1"/>
      <c r="G3" s="1"/>
      <c r="H3" s="1"/>
      <c r="I3" s="1"/>
      <c r="J3" s="118" t="s">
        <v>1</v>
      </c>
      <c r="K3" s="118"/>
      <c r="L3" s="118"/>
      <c r="M3" s="118"/>
      <c r="N3" s="118"/>
      <c r="O3" s="118"/>
      <c r="P3" s="118"/>
      <c r="Q3" s="118"/>
      <c r="R3" s="118"/>
      <c r="S3" s="1"/>
      <c r="T3" s="2"/>
    </row>
    <row r="4" spans="1:25">
      <c r="B4" s="4"/>
      <c r="C4" s="4"/>
      <c r="D4" s="4"/>
      <c r="E4" s="4"/>
      <c r="F4" s="4"/>
      <c r="G4" s="4"/>
      <c r="H4" s="4"/>
      <c r="I4" s="4"/>
      <c r="J4" s="4"/>
      <c r="K4" s="4"/>
      <c r="L4" s="4"/>
      <c r="M4" s="4"/>
      <c r="N4" s="4"/>
      <c r="O4" s="4"/>
      <c r="P4" s="4"/>
      <c r="Q4" s="4"/>
      <c r="R4" s="4"/>
      <c r="S4" s="4"/>
      <c r="T4" s="5"/>
    </row>
    <row r="5" spans="1:25" ht="15.5">
      <c r="A5" s="114" t="s">
        <v>148</v>
      </c>
      <c r="B5" s="114"/>
      <c r="C5" s="114"/>
      <c r="D5" s="114"/>
      <c r="E5" s="114"/>
      <c r="F5" s="114"/>
      <c r="G5" s="114"/>
      <c r="H5" s="114"/>
      <c r="I5" s="114"/>
      <c r="J5" s="114"/>
      <c r="K5" s="114"/>
      <c r="L5" s="114"/>
      <c r="M5" s="114"/>
      <c r="N5" s="114"/>
      <c r="O5" s="114"/>
      <c r="P5" s="114"/>
      <c r="Q5" s="114"/>
      <c r="R5" s="114"/>
      <c r="S5" s="114"/>
      <c r="T5" s="2"/>
    </row>
    <row r="6" spans="1:25" ht="15">
      <c r="A6" s="114" t="s">
        <v>100</v>
      </c>
      <c r="B6" s="114"/>
      <c r="C6" s="114"/>
      <c r="D6" s="114"/>
      <c r="E6" s="114"/>
      <c r="F6" s="114"/>
      <c r="G6" s="114"/>
      <c r="H6" s="114"/>
      <c r="I6" s="114"/>
      <c r="J6" s="114"/>
      <c r="K6" s="114"/>
      <c r="L6" s="114"/>
      <c r="M6" s="114"/>
      <c r="N6" s="114"/>
      <c r="O6" s="114"/>
      <c r="P6" s="114"/>
      <c r="Q6" s="114"/>
      <c r="R6" s="114"/>
      <c r="S6" s="114"/>
      <c r="T6" s="114"/>
    </row>
    <row r="7" spans="1:25" ht="15.65" customHeight="1">
      <c r="A7" s="113" t="s">
        <v>173</v>
      </c>
      <c r="B7" s="113"/>
      <c r="C7" s="113"/>
      <c r="D7" s="113"/>
      <c r="E7" s="113"/>
      <c r="F7" s="113"/>
      <c r="G7" s="113"/>
      <c r="H7" s="113"/>
      <c r="I7" s="113"/>
      <c r="J7" s="113"/>
      <c r="K7" s="113"/>
      <c r="L7" s="113"/>
      <c r="M7" s="113"/>
      <c r="N7" s="113"/>
      <c r="O7" s="113"/>
      <c r="P7" s="113"/>
      <c r="Q7" s="113"/>
      <c r="R7" s="113"/>
      <c r="S7" s="86"/>
      <c r="T7" s="86"/>
      <c r="U7" s="86"/>
      <c r="V7" s="86"/>
      <c r="W7" s="86"/>
      <c r="X7" s="86"/>
      <c r="Y7" s="86"/>
    </row>
    <row r="8" spans="1:25">
      <c r="A8" s="6"/>
      <c r="B8" s="6"/>
      <c r="C8" s="6"/>
      <c r="D8" s="6"/>
      <c r="E8" s="6"/>
      <c r="F8" s="6"/>
      <c r="G8" s="6"/>
      <c r="H8" s="6"/>
      <c r="I8" s="6"/>
      <c r="J8" s="6"/>
      <c r="K8" s="6"/>
      <c r="L8" s="6"/>
      <c r="M8" s="6"/>
      <c r="N8" s="6"/>
      <c r="O8" s="6"/>
      <c r="P8" s="6"/>
      <c r="Q8" s="6"/>
      <c r="R8" s="6"/>
      <c r="S8" s="6"/>
      <c r="T8" s="5"/>
    </row>
    <row r="9" spans="1:25" ht="33" customHeight="1">
      <c r="A9" s="122" t="s">
        <v>2</v>
      </c>
      <c r="B9" s="122" t="s">
        <v>3</v>
      </c>
      <c r="C9" s="111" t="s">
        <v>4</v>
      </c>
      <c r="D9" s="124" t="s">
        <v>165</v>
      </c>
      <c r="E9" s="111" t="s">
        <v>5</v>
      </c>
      <c r="F9" s="112" t="s">
        <v>8</v>
      </c>
      <c r="G9" s="112"/>
      <c r="H9" s="112"/>
      <c r="I9" s="112"/>
      <c r="J9" s="112"/>
      <c r="K9" s="112"/>
      <c r="L9" s="112"/>
      <c r="M9" s="109" t="s">
        <v>94</v>
      </c>
      <c r="N9" s="110"/>
      <c r="O9" s="110"/>
      <c r="P9" s="110"/>
      <c r="Q9" s="110"/>
      <c r="R9" s="110"/>
      <c r="S9" s="110"/>
      <c r="T9" s="111" t="s">
        <v>10</v>
      </c>
    </row>
    <row r="10" spans="1:25" ht="172.5" customHeight="1">
      <c r="A10" s="123"/>
      <c r="B10" s="123"/>
      <c r="C10" s="112"/>
      <c r="D10" s="125"/>
      <c r="E10" s="112"/>
      <c r="F10" s="7" t="s">
        <v>11</v>
      </c>
      <c r="G10" s="8" t="s">
        <v>169</v>
      </c>
      <c r="H10" s="10" t="s">
        <v>82</v>
      </c>
      <c r="I10" s="9" t="s">
        <v>12</v>
      </c>
      <c r="J10" s="10" t="s">
        <v>38</v>
      </c>
      <c r="K10" s="7" t="s">
        <v>14</v>
      </c>
      <c r="L10" s="7" t="s">
        <v>15</v>
      </c>
      <c r="M10" s="7" t="s">
        <v>95</v>
      </c>
      <c r="N10" s="7" t="s">
        <v>90</v>
      </c>
      <c r="O10" s="7" t="s">
        <v>91</v>
      </c>
      <c r="P10" s="65" t="s">
        <v>96</v>
      </c>
      <c r="Q10" s="66" t="s">
        <v>92</v>
      </c>
      <c r="R10" s="67" t="s">
        <v>99</v>
      </c>
      <c r="S10" s="65" t="s">
        <v>93</v>
      </c>
      <c r="T10" s="112"/>
    </row>
    <row r="11" spans="1:25" ht="32.25" customHeight="1">
      <c r="A11" s="11" t="s">
        <v>18</v>
      </c>
      <c r="B11" s="11" t="s">
        <v>19</v>
      </c>
      <c r="C11" s="11" t="s">
        <v>20</v>
      </c>
      <c r="D11" s="11"/>
      <c r="E11" s="11" t="s">
        <v>21</v>
      </c>
      <c r="F11" s="11" t="s">
        <v>24</v>
      </c>
      <c r="G11" s="11" t="s">
        <v>25</v>
      </c>
      <c r="H11" s="11" t="s">
        <v>26</v>
      </c>
      <c r="I11" s="11" t="s">
        <v>27</v>
      </c>
      <c r="J11" s="11" t="s">
        <v>28</v>
      </c>
      <c r="K11" s="11" t="s">
        <v>29</v>
      </c>
      <c r="L11" s="11" t="s">
        <v>30</v>
      </c>
      <c r="M11" s="11" t="s">
        <v>31</v>
      </c>
      <c r="N11" s="11" t="s">
        <v>63</v>
      </c>
      <c r="O11" s="11" t="s">
        <v>32</v>
      </c>
      <c r="P11" s="11" t="s">
        <v>33</v>
      </c>
      <c r="Q11" s="11" t="s">
        <v>34</v>
      </c>
      <c r="R11" s="11" t="s">
        <v>35</v>
      </c>
      <c r="S11" s="11" t="s">
        <v>36</v>
      </c>
      <c r="T11" s="11" t="s">
        <v>64</v>
      </c>
    </row>
    <row r="12" spans="1:25" ht="24.65" customHeight="1">
      <c r="A12" s="56" t="s">
        <v>83</v>
      </c>
      <c r="B12" s="119" t="s">
        <v>84</v>
      </c>
      <c r="C12" s="120"/>
      <c r="D12" s="120"/>
      <c r="E12" s="120"/>
      <c r="F12" s="11"/>
      <c r="G12" s="11"/>
      <c r="H12" s="11"/>
      <c r="I12" s="11"/>
      <c r="J12" s="11"/>
      <c r="K12" s="11"/>
      <c r="L12" s="11"/>
      <c r="M12" s="11"/>
      <c r="N12" s="11"/>
      <c r="O12" s="11"/>
      <c r="P12" s="11"/>
      <c r="Q12" s="11"/>
      <c r="R12" s="11"/>
      <c r="S12" s="11"/>
      <c r="T12" s="55"/>
    </row>
    <row r="13" spans="1:25" s="13" customFormat="1" ht="77.25" customHeight="1">
      <c r="A13" s="15" t="s">
        <v>51</v>
      </c>
      <c r="B13" s="29" t="s">
        <v>40</v>
      </c>
      <c r="C13" s="16" t="s">
        <v>41</v>
      </c>
      <c r="D13" s="16" t="s">
        <v>167</v>
      </c>
      <c r="E13" s="16" t="s">
        <v>42</v>
      </c>
      <c r="F13" s="15" t="s">
        <v>80</v>
      </c>
      <c r="G13" s="15" t="s">
        <v>45</v>
      </c>
      <c r="H13" s="15" t="s">
        <v>46</v>
      </c>
      <c r="I13" s="15" t="s">
        <v>47</v>
      </c>
      <c r="J13" s="15" t="s">
        <v>62</v>
      </c>
      <c r="K13" s="15"/>
      <c r="L13" s="16" t="s">
        <v>48</v>
      </c>
      <c r="M13" s="62" t="s">
        <v>101</v>
      </c>
      <c r="N13" s="54" t="s">
        <v>102</v>
      </c>
      <c r="O13" s="59" t="s">
        <v>97</v>
      </c>
      <c r="P13" s="54" t="s">
        <v>98</v>
      </c>
      <c r="Q13" s="63" t="s">
        <v>103</v>
      </c>
      <c r="R13" s="63" t="s">
        <v>104</v>
      </c>
      <c r="S13" s="61" t="s">
        <v>105</v>
      </c>
      <c r="T13" s="17"/>
    </row>
    <row r="14" spans="1:25" s="14" customFormat="1" ht="74.25" customHeight="1">
      <c r="A14" s="18">
        <v>2</v>
      </c>
      <c r="B14" s="30" t="s">
        <v>52</v>
      </c>
      <c r="C14" s="20" t="s">
        <v>53</v>
      </c>
      <c r="D14" s="20" t="s">
        <v>167</v>
      </c>
      <c r="E14" s="92" t="s">
        <v>54</v>
      </c>
      <c r="F14" s="15" t="s">
        <v>80</v>
      </c>
      <c r="G14" s="19" t="s">
        <v>45</v>
      </c>
      <c r="H14" s="15" t="s">
        <v>46</v>
      </c>
      <c r="I14" s="19">
        <v>9</v>
      </c>
      <c r="J14" s="24">
        <v>4.9800000000000004</v>
      </c>
      <c r="K14" s="19"/>
      <c r="L14" s="20" t="s">
        <v>56</v>
      </c>
      <c r="M14" s="63" t="s">
        <v>106</v>
      </c>
      <c r="N14" s="60" t="s">
        <v>107</v>
      </c>
      <c r="O14" s="60" t="s">
        <v>97</v>
      </c>
      <c r="P14" s="21" t="s">
        <v>98</v>
      </c>
      <c r="Q14" s="64" t="s">
        <v>108</v>
      </c>
      <c r="R14" s="62" t="s">
        <v>109</v>
      </c>
      <c r="S14" s="43" t="s">
        <v>110</v>
      </c>
      <c r="T14" s="22"/>
    </row>
    <row r="15" spans="1:25" s="14" customFormat="1" ht="108" customHeight="1">
      <c r="A15" s="18">
        <v>3</v>
      </c>
      <c r="B15" s="31" t="s">
        <v>57</v>
      </c>
      <c r="C15" s="20" t="s">
        <v>58</v>
      </c>
      <c r="D15" s="20" t="s">
        <v>167</v>
      </c>
      <c r="E15" s="20" t="s">
        <v>59</v>
      </c>
      <c r="F15" s="15" t="s">
        <v>80</v>
      </c>
      <c r="G15" s="19" t="s">
        <v>45</v>
      </c>
      <c r="H15" s="15" t="s">
        <v>46</v>
      </c>
      <c r="I15" s="26">
        <v>5</v>
      </c>
      <c r="J15" s="27">
        <v>3.66</v>
      </c>
      <c r="K15" s="27"/>
      <c r="L15" s="20" t="s">
        <v>60</v>
      </c>
      <c r="M15" s="63" t="s">
        <v>111</v>
      </c>
      <c r="N15" s="60" t="s">
        <v>107</v>
      </c>
      <c r="O15" s="60" t="s">
        <v>97</v>
      </c>
      <c r="P15" s="54" t="s">
        <v>98</v>
      </c>
      <c r="Q15" s="63" t="s">
        <v>112</v>
      </c>
      <c r="R15" s="62" t="s">
        <v>114</v>
      </c>
      <c r="S15" s="43" t="s">
        <v>113</v>
      </c>
      <c r="T15" s="28"/>
    </row>
    <row r="16" spans="1:25" s="14" customFormat="1" ht="27.65" customHeight="1">
      <c r="A16" s="57" t="s">
        <v>49</v>
      </c>
      <c r="B16" s="119" t="s">
        <v>85</v>
      </c>
      <c r="C16" s="120"/>
      <c r="D16" s="120"/>
      <c r="E16" s="120"/>
      <c r="F16" s="15"/>
      <c r="G16" s="19"/>
      <c r="H16" s="15"/>
      <c r="I16" s="19"/>
      <c r="J16" s="21"/>
      <c r="K16" s="19"/>
      <c r="L16" s="20"/>
      <c r="M16" s="15"/>
      <c r="N16" s="15"/>
      <c r="O16" s="15"/>
      <c r="P16" s="15"/>
      <c r="Q16" s="15"/>
      <c r="R16" s="15"/>
      <c r="S16" s="43"/>
      <c r="T16" s="54"/>
    </row>
    <row r="17" spans="1:20" ht="127.15" customHeight="1">
      <c r="A17" s="18">
        <v>1</v>
      </c>
      <c r="B17" s="45" t="s">
        <v>65</v>
      </c>
      <c r="C17" s="46" t="s">
        <v>66</v>
      </c>
      <c r="D17" s="46" t="s">
        <v>167</v>
      </c>
      <c r="E17" s="58" t="s">
        <v>59</v>
      </c>
      <c r="F17" s="48" t="s">
        <v>80</v>
      </c>
      <c r="G17" s="49" t="s">
        <v>45</v>
      </c>
      <c r="H17" s="50" t="s">
        <v>46</v>
      </c>
      <c r="I17" s="51">
        <v>6</v>
      </c>
      <c r="J17" s="51">
        <v>3.99</v>
      </c>
      <c r="K17" s="51"/>
      <c r="L17" s="46" t="s">
        <v>76</v>
      </c>
      <c r="M17" s="91" t="s">
        <v>158</v>
      </c>
      <c r="N17" s="87" t="s">
        <v>150</v>
      </c>
      <c r="O17" s="50" t="s">
        <v>97</v>
      </c>
      <c r="P17" s="88" t="s">
        <v>98</v>
      </c>
      <c r="Q17" s="91" t="s">
        <v>161</v>
      </c>
      <c r="R17" s="89" t="s">
        <v>151</v>
      </c>
      <c r="S17" s="52" t="s">
        <v>152</v>
      </c>
      <c r="T17" s="53"/>
    </row>
    <row r="18" spans="1:20" ht="85.15" customHeight="1">
      <c r="A18" s="15" t="s">
        <v>160</v>
      </c>
      <c r="B18" s="33" t="s">
        <v>68</v>
      </c>
      <c r="C18" s="34" t="s">
        <v>81</v>
      </c>
      <c r="D18" s="34" t="s">
        <v>167</v>
      </c>
      <c r="E18" s="34" t="s">
        <v>87</v>
      </c>
      <c r="F18" s="15" t="s">
        <v>80</v>
      </c>
      <c r="G18" s="19" t="s">
        <v>45</v>
      </c>
      <c r="H18" s="32" t="s">
        <v>46</v>
      </c>
      <c r="I18" s="32">
        <v>5</v>
      </c>
      <c r="J18" s="39" t="s">
        <v>70</v>
      </c>
      <c r="K18" s="32"/>
      <c r="L18" s="34" t="s">
        <v>78</v>
      </c>
      <c r="M18" s="63" t="s">
        <v>159</v>
      </c>
      <c r="N18" s="60" t="s">
        <v>168</v>
      </c>
      <c r="O18" s="36" t="s">
        <v>97</v>
      </c>
      <c r="P18" s="36" t="s">
        <v>98</v>
      </c>
      <c r="Q18" s="63" t="s">
        <v>153</v>
      </c>
      <c r="R18" s="90" t="s">
        <v>154</v>
      </c>
      <c r="S18" s="43" t="s">
        <v>162</v>
      </c>
      <c r="T18" s="40"/>
    </row>
    <row r="19" spans="1:20" ht="88.9" customHeight="1">
      <c r="A19" s="18">
        <v>3</v>
      </c>
      <c r="B19" s="41" t="s">
        <v>71</v>
      </c>
      <c r="C19" s="34" t="s">
        <v>72</v>
      </c>
      <c r="D19" s="34" t="s">
        <v>167</v>
      </c>
      <c r="E19" s="34" t="s">
        <v>73</v>
      </c>
      <c r="F19" s="15" t="s">
        <v>80</v>
      </c>
      <c r="G19" s="19" t="s">
        <v>45</v>
      </c>
      <c r="H19" s="37" t="s">
        <v>46</v>
      </c>
      <c r="I19" s="36">
        <v>7</v>
      </c>
      <c r="J19" s="32">
        <v>4.32</v>
      </c>
      <c r="K19" s="32"/>
      <c r="L19" s="34" t="s">
        <v>74</v>
      </c>
      <c r="M19" s="91" t="s">
        <v>158</v>
      </c>
      <c r="N19" s="60" t="s">
        <v>150</v>
      </c>
      <c r="O19" s="37" t="s">
        <v>97</v>
      </c>
      <c r="P19" s="36" t="s">
        <v>98</v>
      </c>
      <c r="Q19" s="90" t="s">
        <v>155</v>
      </c>
      <c r="R19" s="90" t="s">
        <v>156</v>
      </c>
      <c r="S19" s="43" t="s">
        <v>157</v>
      </c>
      <c r="T19" s="38"/>
    </row>
    <row r="20" spans="1:20">
      <c r="B20" s="121" t="s">
        <v>88</v>
      </c>
      <c r="C20" s="121"/>
      <c r="D20" s="121"/>
      <c r="E20" s="121"/>
      <c r="F20" s="121"/>
      <c r="G20" s="121"/>
      <c r="H20" s="121"/>
      <c r="I20" s="121"/>
      <c r="J20" s="121"/>
      <c r="K20" s="121"/>
    </row>
  </sheetData>
  <mergeCells count="18">
    <mergeCell ref="B12:E12"/>
    <mergeCell ref="B16:E16"/>
    <mergeCell ref="B20:K20"/>
    <mergeCell ref="A9:A10"/>
    <mergeCell ref="B9:B10"/>
    <mergeCell ref="C9:C10"/>
    <mergeCell ref="E9:E10"/>
    <mergeCell ref="F9:L9"/>
    <mergeCell ref="D9:D10"/>
    <mergeCell ref="M9:S9"/>
    <mergeCell ref="T9:T10"/>
    <mergeCell ref="A7:R7"/>
    <mergeCell ref="A6:T6"/>
    <mergeCell ref="S1:T1"/>
    <mergeCell ref="A2:E3"/>
    <mergeCell ref="J2:R2"/>
    <mergeCell ref="J3:R3"/>
    <mergeCell ref="A5:S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0"/>
  <sheetViews>
    <sheetView zoomScaleNormal="100" workbookViewId="0">
      <selection activeCell="I4" sqref="I4"/>
    </sheetView>
  </sheetViews>
  <sheetFormatPr defaultRowHeight="14.5"/>
  <cols>
    <col min="1" max="1" width="4.453125" style="3" customWidth="1"/>
    <col min="2" max="2" width="18.26953125" style="12" customWidth="1"/>
    <col min="3" max="3" width="12.26953125" style="12" customWidth="1"/>
    <col min="4" max="4" width="11.7265625" style="12" customWidth="1"/>
    <col min="5" max="5" width="5" style="12" customWidth="1"/>
    <col min="6" max="6" width="7.7265625" style="12" customWidth="1"/>
    <col min="7" max="7" width="11.453125" style="12" customWidth="1"/>
    <col min="8" max="8" width="8.7265625" style="12" customWidth="1"/>
    <col min="9" max="9" width="11.7265625" style="12" customWidth="1"/>
    <col min="10" max="10" width="5.453125" style="12" customWidth="1"/>
    <col min="11" max="11" width="7" style="12" customWidth="1"/>
    <col min="12" max="12" width="6" style="12" customWidth="1"/>
    <col min="13" max="14" width="10.7265625" style="12" customWidth="1"/>
    <col min="15" max="15" width="5.453125" style="12" customWidth="1"/>
    <col min="16" max="16" width="10" style="12" customWidth="1"/>
    <col min="17" max="17" width="6.26953125" style="12" customWidth="1"/>
    <col min="18" max="18" width="7.26953125" style="12" customWidth="1"/>
    <col min="19" max="19" width="5.26953125" style="12" customWidth="1"/>
    <col min="20" max="20" width="12" style="12" customWidth="1"/>
    <col min="21" max="21" width="12.453125" style="12" customWidth="1"/>
    <col min="22" max="22" width="7.7265625" style="12" customWidth="1"/>
  </cols>
  <sheetData>
    <row r="1" spans="1:27">
      <c r="T1" s="115" t="s">
        <v>39</v>
      </c>
      <c r="U1" s="115"/>
      <c r="V1" s="115"/>
    </row>
    <row r="2" spans="1:27" ht="17.5">
      <c r="A2" s="116" t="s">
        <v>89</v>
      </c>
      <c r="B2" s="117"/>
      <c r="C2" s="117"/>
      <c r="D2" s="117"/>
      <c r="E2" s="1"/>
      <c r="F2" s="1"/>
      <c r="G2" s="1"/>
      <c r="H2" s="1"/>
      <c r="I2" s="1"/>
      <c r="J2" s="1"/>
      <c r="K2" s="118" t="s">
        <v>0</v>
      </c>
      <c r="L2" s="118"/>
      <c r="M2" s="118"/>
      <c r="N2" s="118"/>
      <c r="O2" s="118"/>
      <c r="P2" s="118"/>
      <c r="Q2" s="118"/>
      <c r="R2" s="118"/>
      <c r="S2" s="118"/>
      <c r="T2" s="1"/>
      <c r="U2" s="1"/>
      <c r="V2" s="2"/>
    </row>
    <row r="3" spans="1:27" ht="17.5">
      <c r="A3" s="117"/>
      <c r="B3" s="117"/>
      <c r="C3" s="117"/>
      <c r="D3" s="117"/>
      <c r="E3" s="1"/>
      <c r="F3" s="1"/>
      <c r="G3" s="1"/>
      <c r="H3" s="1"/>
      <c r="I3" s="1"/>
      <c r="J3" s="1"/>
      <c r="K3" s="118" t="s">
        <v>1</v>
      </c>
      <c r="L3" s="118"/>
      <c r="M3" s="118"/>
      <c r="N3" s="118"/>
      <c r="O3" s="118"/>
      <c r="P3" s="118"/>
      <c r="Q3" s="118"/>
      <c r="R3" s="118"/>
      <c r="S3" s="118"/>
      <c r="T3" s="1"/>
      <c r="U3" s="1"/>
      <c r="V3" s="2"/>
    </row>
    <row r="4" spans="1:27">
      <c r="B4" s="4"/>
      <c r="C4" s="4"/>
      <c r="D4" s="4"/>
      <c r="E4" s="4"/>
      <c r="F4" s="4"/>
      <c r="G4" s="4"/>
      <c r="H4" s="4"/>
      <c r="I4" s="4"/>
      <c r="J4" s="4"/>
      <c r="K4" s="4"/>
      <c r="L4" s="4"/>
      <c r="M4" s="4"/>
      <c r="N4" s="4"/>
      <c r="O4" s="4"/>
      <c r="P4" s="4"/>
      <c r="Q4" s="4"/>
      <c r="R4" s="4"/>
      <c r="S4" s="4"/>
      <c r="T4" s="4"/>
      <c r="U4" s="4"/>
      <c r="V4" s="5"/>
    </row>
    <row r="5" spans="1:27" ht="15.5">
      <c r="A5" s="114" t="s">
        <v>149</v>
      </c>
      <c r="B5" s="114"/>
      <c r="C5" s="114"/>
      <c r="D5" s="114"/>
      <c r="E5" s="114"/>
      <c r="F5" s="114"/>
      <c r="G5" s="114"/>
      <c r="H5" s="114"/>
      <c r="I5" s="114"/>
      <c r="J5" s="114"/>
      <c r="K5" s="114"/>
      <c r="L5" s="114"/>
      <c r="M5" s="114"/>
      <c r="N5" s="114"/>
      <c r="O5" s="114"/>
      <c r="P5" s="114"/>
      <c r="Q5" s="114"/>
      <c r="R5" s="114"/>
      <c r="S5" s="114"/>
      <c r="T5" s="114"/>
      <c r="U5" s="114"/>
      <c r="V5" s="2"/>
    </row>
    <row r="6" spans="1:27" ht="15">
      <c r="A6" s="114" t="s">
        <v>100</v>
      </c>
      <c r="B6" s="114"/>
      <c r="C6" s="114"/>
      <c r="D6" s="114"/>
      <c r="E6" s="114"/>
      <c r="F6" s="114"/>
      <c r="G6" s="114"/>
      <c r="H6" s="114"/>
      <c r="I6" s="114"/>
      <c r="J6" s="114"/>
      <c r="K6" s="114"/>
      <c r="L6" s="114"/>
      <c r="M6" s="114"/>
      <c r="N6" s="114"/>
      <c r="O6" s="114"/>
      <c r="P6" s="114"/>
      <c r="Q6" s="114"/>
      <c r="R6" s="114"/>
      <c r="S6" s="114"/>
      <c r="T6" s="114"/>
      <c r="U6" s="114"/>
      <c r="V6" s="114"/>
    </row>
    <row r="7" spans="1:27" ht="15.65" customHeight="1">
      <c r="A7" s="130" t="s">
        <v>172</v>
      </c>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row>
    <row r="8" spans="1:27">
      <c r="A8" s="6"/>
      <c r="B8" s="6"/>
      <c r="C8" s="6"/>
      <c r="D8" s="6"/>
      <c r="E8" s="6"/>
      <c r="F8" s="6"/>
      <c r="G8" s="6"/>
      <c r="H8" s="6"/>
      <c r="I8" s="6"/>
      <c r="J8" s="6"/>
      <c r="K8" s="6"/>
      <c r="L8" s="6"/>
      <c r="M8" s="6"/>
      <c r="N8" s="6"/>
      <c r="O8" s="6"/>
      <c r="P8" s="6"/>
      <c r="Q8" s="6"/>
      <c r="R8" s="6"/>
      <c r="S8" s="6"/>
      <c r="T8" s="6"/>
      <c r="U8" s="6"/>
      <c r="V8" s="5"/>
    </row>
    <row r="9" spans="1:27" ht="33" customHeight="1">
      <c r="A9" s="122" t="s">
        <v>2</v>
      </c>
      <c r="B9" s="122" t="s">
        <v>3</v>
      </c>
      <c r="C9" s="111" t="s">
        <v>4</v>
      </c>
      <c r="D9" s="111" t="s">
        <v>5</v>
      </c>
      <c r="E9" s="131" t="s">
        <v>6</v>
      </c>
      <c r="F9" s="111" t="s">
        <v>7</v>
      </c>
      <c r="G9" s="112" t="s">
        <v>8</v>
      </c>
      <c r="H9" s="112"/>
      <c r="I9" s="112"/>
      <c r="J9" s="112"/>
      <c r="K9" s="112"/>
      <c r="L9" s="112"/>
      <c r="M9" s="112"/>
      <c r="N9" s="127" t="s">
        <v>9</v>
      </c>
      <c r="O9" s="128"/>
      <c r="P9" s="128"/>
      <c r="Q9" s="128"/>
      <c r="R9" s="128"/>
      <c r="S9" s="128"/>
      <c r="T9" s="128"/>
      <c r="U9" s="129"/>
      <c r="V9" s="111" t="s">
        <v>10</v>
      </c>
    </row>
    <row r="10" spans="1:27" ht="114.75" customHeight="1">
      <c r="A10" s="123"/>
      <c r="B10" s="123"/>
      <c r="C10" s="112"/>
      <c r="D10" s="112"/>
      <c r="E10" s="132"/>
      <c r="F10" s="112"/>
      <c r="G10" s="7" t="s">
        <v>11</v>
      </c>
      <c r="H10" s="8" t="s">
        <v>169</v>
      </c>
      <c r="I10" s="10" t="s">
        <v>82</v>
      </c>
      <c r="J10" s="9" t="s">
        <v>12</v>
      </c>
      <c r="K10" s="10" t="s">
        <v>38</v>
      </c>
      <c r="L10" s="7" t="s">
        <v>14</v>
      </c>
      <c r="M10" s="7" t="s">
        <v>15</v>
      </c>
      <c r="N10" s="7" t="s">
        <v>16</v>
      </c>
      <c r="O10" s="8" t="s">
        <v>169</v>
      </c>
      <c r="P10" s="9" t="s">
        <v>82</v>
      </c>
      <c r="Q10" s="9" t="s">
        <v>12</v>
      </c>
      <c r="R10" s="9" t="s">
        <v>13</v>
      </c>
      <c r="S10" s="7" t="s">
        <v>14</v>
      </c>
      <c r="T10" s="7" t="s">
        <v>15</v>
      </c>
      <c r="U10" s="7" t="s">
        <v>17</v>
      </c>
      <c r="V10" s="112"/>
    </row>
    <row r="11" spans="1:27" ht="32.25" customHeight="1">
      <c r="A11" s="11" t="s">
        <v>18</v>
      </c>
      <c r="B11" s="11" t="s">
        <v>19</v>
      </c>
      <c r="C11" s="11" t="s">
        <v>20</v>
      </c>
      <c r="D11" s="11" t="s">
        <v>21</v>
      </c>
      <c r="E11" s="11" t="s">
        <v>22</v>
      </c>
      <c r="F11" s="11" t="s">
        <v>23</v>
      </c>
      <c r="G11" s="11" t="s">
        <v>24</v>
      </c>
      <c r="H11" s="11" t="s">
        <v>25</v>
      </c>
      <c r="I11" s="11" t="s">
        <v>26</v>
      </c>
      <c r="J11" s="11" t="s">
        <v>27</v>
      </c>
      <c r="K11" s="11" t="s">
        <v>28</v>
      </c>
      <c r="L11" s="11" t="s">
        <v>29</v>
      </c>
      <c r="M11" s="11" t="s">
        <v>30</v>
      </c>
      <c r="N11" s="11" t="s">
        <v>31</v>
      </c>
      <c r="O11" s="11" t="s">
        <v>63</v>
      </c>
      <c r="P11" s="11" t="s">
        <v>32</v>
      </c>
      <c r="Q11" s="11" t="s">
        <v>33</v>
      </c>
      <c r="R11" s="11" t="s">
        <v>34</v>
      </c>
      <c r="S11" s="11" t="s">
        <v>35</v>
      </c>
      <c r="T11" s="11" t="s">
        <v>36</v>
      </c>
      <c r="U11" s="11" t="s">
        <v>37</v>
      </c>
      <c r="V11" s="11" t="s">
        <v>64</v>
      </c>
    </row>
    <row r="12" spans="1:27" ht="24.65" customHeight="1">
      <c r="A12" s="56" t="s">
        <v>83</v>
      </c>
      <c r="B12" s="119" t="s">
        <v>84</v>
      </c>
      <c r="C12" s="120"/>
      <c r="D12" s="120"/>
      <c r="E12" s="120"/>
      <c r="F12" s="126"/>
      <c r="G12" s="11"/>
      <c r="H12" s="11"/>
      <c r="I12" s="11"/>
      <c r="J12" s="11"/>
      <c r="K12" s="11"/>
      <c r="L12" s="11"/>
      <c r="M12" s="11"/>
      <c r="N12" s="11"/>
      <c r="O12" s="11"/>
      <c r="P12" s="11"/>
      <c r="Q12" s="11"/>
      <c r="R12" s="11"/>
      <c r="S12" s="11"/>
      <c r="T12" s="11"/>
      <c r="U12" s="11"/>
      <c r="V12" s="55"/>
    </row>
    <row r="13" spans="1:27" s="13" customFormat="1" ht="64.5" customHeight="1">
      <c r="A13" s="15" t="s">
        <v>51</v>
      </c>
      <c r="B13" s="29" t="s">
        <v>40</v>
      </c>
      <c r="C13" s="16" t="s">
        <v>41</v>
      </c>
      <c r="D13" s="16" t="s">
        <v>42</v>
      </c>
      <c r="E13" s="15" t="s">
        <v>43</v>
      </c>
      <c r="F13" s="15" t="s">
        <v>44</v>
      </c>
      <c r="G13" s="15" t="s">
        <v>80</v>
      </c>
      <c r="H13" s="15" t="s">
        <v>45</v>
      </c>
      <c r="I13" s="15" t="s">
        <v>46</v>
      </c>
      <c r="J13" s="15" t="s">
        <v>47</v>
      </c>
      <c r="K13" s="15" t="s">
        <v>62</v>
      </c>
      <c r="L13" s="15"/>
      <c r="M13" s="16" t="s">
        <v>48</v>
      </c>
      <c r="N13" s="15" t="s">
        <v>80</v>
      </c>
      <c r="O13" s="15" t="s">
        <v>49</v>
      </c>
      <c r="P13" s="15" t="s">
        <v>50</v>
      </c>
      <c r="Q13" s="15" t="s">
        <v>51</v>
      </c>
      <c r="R13" s="15" t="s">
        <v>61</v>
      </c>
      <c r="S13" s="15"/>
      <c r="T13" s="43" t="s">
        <v>79</v>
      </c>
      <c r="U13" s="16" t="s">
        <v>48</v>
      </c>
      <c r="V13" s="17"/>
    </row>
    <row r="14" spans="1:27" s="14" customFormat="1" ht="64.5" customHeight="1">
      <c r="A14" s="18">
        <v>2</v>
      </c>
      <c r="B14" s="30" t="s">
        <v>52</v>
      </c>
      <c r="C14" s="20" t="s">
        <v>53</v>
      </c>
      <c r="D14" s="20" t="s">
        <v>54</v>
      </c>
      <c r="E14" s="23" t="s">
        <v>55</v>
      </c>
      <c r="F14" s="19" t="s">
        <v>44</v>
      </c>
      <c r="G14" s="15" t="s">
        <v>80</v>
      </c>
      <c r="H14" s="19" t="s">
        <v>45</v>
      </c>
      <c r="I14" s="15" t="s">
        <v>46</v>
      </c>
      <c r="J14" s="19">
        <v>9</v>
      </c>
      <c r="K14" s="24">
        <v>4.9800000000000004</v>
      </c>
      <c r="L14" s="19"/>
      <c r="M14" s="20" t="s">
        <v>56</v>
      </c>
      <c r="N14" s="15" t="s">
        <v>80</v>
      </c>
      <c r="O14" s="15" t="s">
        <v>49</v>
      </c>
      <c r="P14" s="15" t="s">
        <v>50</v>
      </c>
      <c r="Q14" s="24">
        <v>3</v>
      </c>
      <c r="R14" s="25">
        <v>5.0199999999999996</v>
      </c>
      <c r="S14" s="19"/>
      <c r="T14" s="43" t="s">
        <v>79</v>
      </c>
      <c r="U14" s="20" t="s">
        <v>56</v>
      </c>
      <c r="V14" s="22"/>
    </row>
    <row r="15" spans="1:27" s="14" customFormat="1" ht="64.5" customHeight="1">
      <c r="A15" s="18">
        <v>3</v>
      </c>
      <c r="B15" s="31" t="s">
        <v>57</v>
      </c>
      <c r="C15" s="20" t="s">
        <v>58</v>
      </c>
      <c r="D15" s="20" t="s">
        <v>59</v>
      </c>
      <c r="E15" s="19">
        <v>17</v>
      </c>
      <c r="F15" s="19" t="s">
        <v>44</v>
      </c>
      <c r="G15" s="15" t="s">
        <v>80</v>
      </c>
      <c r="H15" s="19" t="s">
        <v>45</v>
      </c>
      <c r="I15" s="15" t="s">
        <v>46</v>
      </c>
      <c r="J15" s="26">
        <v>5</v>
      </c>
      <c r="K15" s="27">
        <v>3.66</v>
      </c>
      <c r="L15" s="27"/>
      <c r="M15" s="20" t="s">
        <v>60</v>
      </c>
      <c r="N15" s="15" t="s">
        <v>80</v>
      </c>
      <c r="O15" s="15" t="s">
        <v>49</v>
      </c>
      <c r="P15" s="15" t="s">
        <v>50</v>
      </c>
      <c r="Q15" s="19">
        <v>1</v>
      </c>
      <c r="R15" s="15" t="s">
        <v>61</v>
      </c>
      <c r="S15" s="19"/>
      <c r="T15" s="43" t="s">
        <v>79</v>
      </c>
      <c r="U15" s="43" t="s">
        <v>79</v>
      </c>
      <c r="V15" s="28"/>
    </row>
    <row r="16" spans="1:27" s="14" customFormat="1" ht="27.65" customHeight="1">
      <c r="A16" s="57" t="s">
        <v>49</v>
      </c>
      <c r="B16" s="119" t="s">
        <v>85</v>
      </c>
      <c r="C16" s="120"/>
      <c r="D16" s="120"/>
      <c r="E16" s="120"/>
      <c r="F16" s="126"/>
      <c r="G16" s="15"/>
      <c r="H16" s="19"/>
      <c r="I16" s="15"/>
      <c r="J16" s="19"/>
      <c r="K16" s="21"/>
      <c r="L16" s="19"/>
      <c r="M16" s="20"/>
      <c r="N16" s="15"/>
      <c r="O16" s="15"/>
      <c r="P16" s="15"/>
      <c r="Q16" s="15"/>
      <c r="R16" s="15"/>
      <c r="S16" s="15"/>
      <c r="T16" s="43"/>
      <c r="U16" s="43"/>
      <c r="V16" s="54"/>
    </row>
    <row r="17" spans="1:22" ht="55.5" customHeight="1">
      <c r="A17" s="18">
        <v>4</v>
      </c>
      <c r="B17" s="45" t="s">
        <v>65</v>
      </c>
      <c r="C17" s="46" t="s">
        <v>66</v>
      </c>
      <c r="D17" s="58" t="s">
        <v>59</v>
      </c>
      <c r="E17" s="47" t="s">
        <v>67</v>
      </c>
      <c r="F17" s="19" t="s">
        <v>44</v>
      </c>
      <c r="G17" s="48" t="s">
        <v>80</v>
      </c>
      <c r="H17" s="49" t="s">
        <v>45</v>
      </c>
      <c r="I17" s="50" t="s">
        <v>46</v>
      </c>
      <c r="J17" s="51">
        <v>6</v>
      </c>
      <c r="K17" s="51">
        <v>3.99</v>
      </c>
      <c r="L17" s="51"/>
      <c r="M17" s="46" t="s">
        <v>76</v>
      </c>
      <c r="N17" s="48" t="s">
        <v>80</v>
      </c>
      <c r="O17" s="48" t="s">
        <v>49</v>
      </c>
      <c r="P17" s="50" t="s">
        <v>50</v>
      </c>
      <c r="Q17" s="51">
        <v>1</v>
      </c>
      <c r="R17" s="48" t="s">
        <v>61</v>
      </c>
      <c r="S17" s="51"/>
      <c r="T17" s="52" t="s">
        <v>79</v>
      </c>
      <c r="U17" s="44" t="s">
        <v>76</v>
      </c>
      <c r="V17" s="53"/>
    </row>
    <row r="18" spans="1:22" ht="57.75" customHeight="1">
      <c r="A18" s="15" t="s">
        <v>86</v>
      </c>
      <c r="B18" s="33" t="s">
        <v>68</v>
      </c>
      <c r="C18" s="34" t="s">
        <v>81</v>
      </c>
      <c r="D18" s="34" t="s">
        <v>87</v>
      </c>
      <c r="E18" s="35" t="s">
        <v>69</v>
      </c>
      <c r="F18" s="19" t="s">
        <v>44</v>
      </c>
      <c r="G18" s="15" t="s">
        <v>80</v>
      </c>
      <c r="H18" s="19" t="s">
        <v>45</v>
      </c>
      <c r="I18" s="32" t="s">
        <v>46</v>
      </c>
      <c r="J18" s="32">
        <v>5</v>
      </c>
      <c r="K18" s="39" t="s">
        <v>70</v>
      </c>
      <c r="L18" s="32"/>
      <c r="M18" s="34" t="s">
        <v>78</v>
      </c>
      <c r="N18" s="15" t="s">
        <v>80</v>
      </c>
      <c r="O18" s="15" t="s">
        <v>49</v>
      </c>
      <c r="P18" s="32" t="s">
        <v>50</v>
      </c>
      <c r="Q18" s="32">
        <v>1</v>
      </c>
      <c r="R18" s="15" t="s">
        <v>61</v>
      </c>
      <c r="S18" s="32"/>
      <c r="T18" s="43" t="s">
        <v>79</v>
      </c>
      <c r="U18" s="43" t="s">
        <v>79</v>
      </c>
      <c r="V18" s="40"/>
    </row>
    <row r="19" spans="1:22" ht="63.75" customHeight="1">
      <c r="A19" s="18">
        <v>6</v>
      </c>
      <c r="B19" s="41" t="s">
        <v>71</v>
      </c>
      <c r="C19" s="34" t="s">
        <v>72</v>
      </c>
      <c r="D19" s="34" t="s">
        <v>73</v>
      </c>
      <c r="E19" s="32">
        <v>20</v>
      </c>
      <c r="F19" s="19" t="s">
        <v>44</v>
      </c>
      <c r="G19" s="15" t="s">
        <v>80</v>
      </c>
      <c r="H19" s="19" t="s">
        <v>45</v>
      </c>
      <c r="I19" s="37" t="s">
        <v>46</v>
      </c>
      <c r="J19" s="36">
        <v>7</v>
      </c>
      <c r="K19" s="32">
        <v>4.32</v>
      </c>
      <c r="L19" s="32"/>
      <c r="M19" s="34" t="s">
        <v>74</v>
      </c>
      <c r="N19" s="15" t="s">
        <v>80</v>
      </c>
      <c r="O19" s="15" t="s">
        <v>49</v>
      </c>
      <c r="P19" s="37" t="s">
        <v>50</v>
      </c>
      <c r="Q19" s="32">
        <v>2</v>
      </c>
      <c r="R19" s="32" t="s">
        <v>75</v>
      </c>
      <c r="S19" s="32"/>
      <c r="T19" s="43" t="s">
        <v>79</v>
      </c>
      <c r="U19" s="42" t="s">
        <v>77</v>
      </c>
      <c r="V19" s="38"/>
    </row>
    <row r="20" spans="1:22">
      <c r="B20" s="121" t="s">
        <v>88</v>
      </c>
      <c r="C20" s="121"/>
      <c r="D20" s="121"/>
      <c r="E20" s="121"/>
      <c r="F20" s="121"/>
      <c r="G20" s="121"/>
      <c r="H20" s="121"/>
      <c r="I20" s="121"/>
      <c r="J20" s="121"/>
      <c r="K20" s="121"/>
      <c r="L20" s="121"/>
    </row>
  </sheetData>
  <mergeCells count="19">
    <mergeCell ref="K3:S3"/>
    <mergeCell ref="A7:AA7"/>
    <mergeCell ref="V9:V10"/>
    <mergeCell ref="T1:V1"/>
    <mergeCell ref="A9:A10"/>
    <mergeCell ref="B9:B10"/>
    <mergeCell ref="C9:C10"/>
    <mergeCell ref="D9:D10"/>
    <mergeCell ref="E9:E10"/>
    <mergeCell ref="F9:F10"/>
    <mergeCell ref="K2:S2"/>
    <mergeCell ref="A5:U5"/>
    <mergeCell ref="A6:V6"/>
    <mergeCell ref="A2:D3"/>
    <mergeCell ref="B12:F12"/>
    <mergeCell ref="B16:F16"/>
    <mergeCell ref="B20:L20"/>
    <mergeCell ref="G9:M9"/>
    <mergeCell ref="N9:U9"/>
  </mergeCells>
  <phoneticPr fontId="22" type="noConversion"/>
  <pageMargins left="0" right="0" top="0" bottom="0" header="0" footer="0"/>
  <pageSetup paperSize="9" scale="65"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BBBA8-08A8-464B-AEDB-4BD85B80C532}">
  <dimension ref="A1:R79"/>
  <sheetViews>
    <sheetView tabSelected="1" view="pageBreakPreview" topLeftCell="A8" zoomScale="90" zoomScaleNormal="80" zoomScaleSheetLayoutView="90" workbookViewId="0">
      <selection activeCell="P30" sqref="P30"/>
    </sheetView>
  </sheetViews>
  <sheetFormatPr defaultColWidth="9.1796875" defaultRowHeight="14.5"/>
  <cols>
    <col min="1" max="1" width="5.453125" style="108" customWidth="1"/>
    <col min="2" max="2" width="36.81640625" style="101" customWidth="1"/>
    <col min="3" max="14" width="9.1796875" style="101"/>
    <col min="15" max="15" width="13.453125" style="101" customWidth="1"/>
    <col min="16" max="16" width="9.1796875" style="101"/>
    <col min="17" max="17" width="11" style="101" customWidth="1"/>
    <col min="18" max="16384" width="9.1796875" style="101"/>
  </cols>
  <sheetData>
    <row r="1" spans="1:18" ht="15.5">
      <c r="A1" s="133" t="s">
        <v>89</v>
      </c>
      <c r="B1" s="134"/>
      <c r="C1" s="134"/>
      <c r="D1" s="134"/>
      <c r="E1" s="68"/>
      <c r="F1" s="69"/>
      <c r="G1" s="68"/>
      <c r="H1" s="68"/>
      <c r="I1" s="68"/>
      <c r="J1" s="68"/>
      <c r="K1" s="135" t="s">
        <v>115</v>
      </c>
      <c r="L1" s="135"/>
      <c r="M1" s="135"/>
      <c r="N1" s="135"/>
      <c r="O1" s="135"/>
      <c r="P1" s="135"/>
      <c r="Q1" s="135"/>
    </row>
    <row r="2" spans="1:18" ht="16.5">
      <c r="A2" s="134"/>
      <c r="B2" s="134"/>
      <c r="C2" s="134"/>
      <c r="D2" s="134"/>
      <c r="E2" s="70"/>
      <c r="F2" s="70"/>
      <c r="G2" s="70"/>
      <c r="H2" s="70"/>
      <c r="I2" s="70"/>
      <c r="J2" s="70"/>
      <c r="K2" s="70"/>
      <c r="L2" s="70"/>
      <c r="M2" s="70"/>
      <c r="N2" s="70"/>
      <c r="O2" s="70"/>
      <c r="P2" s="70"/>
      <c r="Q2" s="71"/>
    </row>
    <row r="3" spans="1:18" ht="17.5">
      <c r="A3" s="102"/>
      <c r="B3" s="100"/>
      <c r="C3" s="100"/>
      <c r="D3" s="100"/>
      <c r="E3" s="70"/>
      <c r="F3" s="70"/>
      <c r="G3" s="70"/>
      <c r="H3" s="70"/>
      <c r="I3" s="70"/>
      <c r="J3" s="70"/>
      <c r="K3" s="70"/>
      <c r="L3" s="70"/>
      <c r="M3" s="70"/>
      <c r="N3" s="70"/>
      <c r="O3" s="70"/>
      <c r="P3" s="70"/>
      <c r="Q3" s="71"/>
    </row>
    <row r="4" spans="1:18" ht="56.25" customHeight="1">
      <c r="A4" s="144" t="s">
        <v>171</v>
      </c>
      <c r="B4" s="144"/>
      <c r="C4" s="144"/>
      <c r="D4" s="144"/>
      <c r="E4" s="144"/>
      <c r="F4" s="144"/>
      <c r="G4" s="144"/>
      <c r="H4" s="144"/>
      <c r="I4" s="144"/>
      <c r="J4" s="144"/>
      <c r="K4" s="144"/>
      <c r="L4" s="144"/>
      <c r="M4" s="144"/>
      <c r="N4" s="144"/>
      <c r="O4" s="144"/>
      <c r="P4" s="144"/>
      <c r="Q4" s="144"/>
    </row>
    <row r="5" spans="1:18" ht="18">
      <c r="A5" s="136"/>
      <c r="B5" s="136"/>
      <c r="C5" s="136"/>
      <c r="D5" s="136"/>
      <c r="E5" s="136"/>
      <c r="F5" s="136"/>
      <c r="G5" s="136"/>
      <c r="H5" s="136"/>
      <c r="I5" s="136"/>
      <c r="J5" s="136"/>
      <c r="K5" s="136"/>
      <c r="L5" s="136"/>
      <c r="M5" s="136"/>
      <c r="N5" s="136"/>
      <c r="O5" s="136"/>
      <c r="P5" s="136"/>
      <c r="Q5" s="136"/>
    </row>
    <row r="6" spans="1:18" ht="15.5">
      <c r="A6" s="93" t="s">
        <v>116</v>
      </c>
      <c r="B6" s="71"/>
      <c r="C6" s="68"/>
      <c r="D6" s="71"/>
      <c r="E6" s="71"/>
      <c r="F6" s="72"/>
      <c r="G6" s="71"/>
      <c r="H6" s="71"/>
      <c r="I6" s="71"/>
      <c r="J6" s="71"/>
      <c r="K6" s="71"/>
      <c r="L6" s="71"/>
      <c r="M6" s="71"/>
      <c r="N6" s="71"/>
      <c r="O6" s="71"/>
      <c r="P6" s="73"/>
      <c r="Q6" s="71"/>
    </row>
    <row r="7" spans="1:18" s="103" customFormat="1" ht="67.5" customHeight="1">
      <c r="A7" s="137" t="s">
        <v>2</v>
      </c>
      <c r="B7" s="139" t="s">
        <v>117</v>
      </c>
      <c r="C7" s="141" t="s">
        <v>164</v>
      </c>
      <c r="D7" s="142"/>
      <c r="E7" s="142"/>
      <c r="F7" s="142"/>
      <c r="G7" s="142"/>
      <c r="H7" s="143"/>
      <c r="I7" s="141" t="s">
        <v>118</v>
      </c>
      <c r="J7" s="142"/>
      <c r="K7" s="142"/>
      <c r="L7" s="142"/>
      <c r="M7" s="142"/>
      <c r="N7" s="143"/>
      <c r="O7" s="141" t="s">
        <v>166</v>
      </c>
      <c r="P7" s="143"/>
      <c r="Q7" s="139" t="s">
        <v>10</v>
      </c>
    </row>
    <row r="8" spans="1:18" s="103" customFormat="1" ht="72.75" customHeight="1">
      <c r="A8" s="138"/>
      <c r="B8" s="140"/>
      <c r="C8" s="95" t="s">
        <v>119</v>
      </c>
      <c r="D8" s="95" t="s">
        <v>120</v>
      </c>
      <c r="E8" s="95" t="s">
        <v>121</v>
      </c>
      <c r="F8" s="96" t="s">
        <v>122</v>
      </c>
      <c r="G8" s="95" t="s">
        <v>123</v>
      </c>
      <c r="H8" s="95" t="s">
        <v>124</v>
      </c>
      <c r="I8" s="95" t="s">
        <v>125</v>
      </c>
      <c r="J8" s="95" t="s">
        <v>120</v>
      </c>
      <c r="K8" s="95" t="s">
        <v>121</v>
      </c>
      <c r="L8" s="95" t="s">
        <v>122</v>
      </c>
      <c r="M8" s="95" t="s">
        <v>123</v>
      </c>
      <c r="N8" s="95" t="s">
        <v>124</v>
      </c>
      <c r="O8" s="95" t="s">
        <v>126</v>
      </c>
      <c r="P8" s="95" t="s">
        <v>127</v>
      </c>
      <c r="Q8" s="140"/>
    </row>
    <row r="9" spans="1:18" s="103" customFormat="1" ht="78" customHeight="1">
      <c r="A9" s="97">
        <v>1</v>
      </c>
      <c r="B9" s="98">
        <v>2</v>
      </c>
      <c r="C9" s="98" t="s">
        <v>128</v>
      </c>
      <c r="D9" s="98">
        <v>4</v>
      </c>
      <c r="E9" s="98">
        <v>5</v>
      </c>
      <c r="F9" s="99">
        <v>6</v>
      </c>
      <c r="G9" s="98">
        <v>7</v>
      </c>
      <c r="H9" s="98">
        <v>8</v>
      </c>
      <c r="I9" s="98" t="s">
        <v>129</v>
      </c>
      <c r="J9" s="98">
        <v>11</v>
      </c>
      <c r="K9" s="98">
        <v>12</v>
      </c>
      <c r="L9" s="98">
        <v>13</v>
      </c>
      <c r="M9" s="98">
        <v>14</v>
      </c>
      <c r="N9" s="98">
        <v>15</v>
      </c>
      <c r="O9" s="98" t="s">
        <v>130</v>
      </c>
      <c r="P9" s="74">
        <v>17</v>
      </c>
      <c r="Q9" s="74">
        <v>18</v>
      </c>
    </row>
    <row r="10" spans="1:18" ht="15.75" customHeight="1">
      <c r="A10" s="104"/>
      <c r="B10" s="77" t="s">
        <v>131</v>
      </c>
      <c r="C10" s="77">
        <f>SUM(C11:C14)</f>
        <v>124</v>
      </c>
      <c r="D10" s="77">
        <f t="shared" ref="D10:L10" si="0">SUM(D11:D14)</f>
        <v>0</v>
      </c>
      <c r="E10" s="77">
        <f>SUM(E11:E14)</f>
        <v>74</v>
      </c>
      <c r="F10" s="77">
        <f t="shared" si="0"/>
        <v>44</v>
      </c>
      <c r="G10" s="77">
        <f t="shared" si="0"/>
        <v>6</v>
      </c>
      <c r="H10" s="77">
        <f>SUM(H11:H14)</f>
        <v>0</v>
      </c>
      <c r="I10" s="77">
        <f>SUM(I11:I14)</f>
        <v>126</v>
      </c>
      <c r="J10" s="77">
        <f t="shared" si="0"/>
        <v>13</v>
      </c>
      <c r="K10" s="77">
        <f t="shared" si="0"/>
        <v>66</v>
      </c>
      <c r="L10" s="77">
        <f t="shared" si="0"/>
        <v>41</v>
      </c>
      <c r="M10" s="77">
        <f>SUM(M11:M14)</f>
        <v>6</v>
      </c>
      <c r="N10" s="77">
        <f t="shared" ref="N10:O10" si="1">SUM(N11:N23)</f>
        <v>0</v>
      </c>
      <c r="O10" s="77">
        <f t="shared" si="1"/>
        <v>5</v>
      </c>
      <c r="P10" s="77">
        <f>SUM(P11:P23)</f>
        <v>5</v>
      </c>
      <c r="Q10" s="105"/>
      <c r="R10" s="106"/>
    </row>
    <row r="11" spans="1:18" ht="15.75" customHeight="1">
      <c r="A11" s="85"/>
      <c r="B11" s="76" t="s">
        <v>132</v>
      </c>
      <c r="C11" s="77">
        <f t="shared" ref="C11:C23" si="2">D11+E11+F11+G11+H11</f>
        <v>10</v>
      </c>
      <c r="D11" s="77">
        <f t="shared" ref="D11:H13" si="3">D25+D39+D53+D67</f>
        <v>0</v>
      </c>
      <c r="E11" s="77">
        <f t="shared" si="3"/>
        <v>10</v>
      </c>
      <c r="F11" s="77">
        <f t="shared" si="3"/>
        <v>0</v>
      </c>
      <c r="G11" s="77">
        <f t="shared" si="3"/>
        <v>0</v>
      </c>
      <c r="H11" s="77">
        <f t="shared" si="3"/>
        <v>0</v>
      </c>
      <c r="I11" s="77">
        <f t="shared" ref="I11:I23" si="4">J11+K11+L11+M11+N11</f>
        <v>10</v>
      </c>
      <c r="J11" s="77">
        <f t="shared" ref="J11:N14" si="5">J25+J39+J53+J67</f>
        <v>6</v>
      </c>
      <c r="K11" s="77">
        <f t="shared" si="5"/>
        <v>4</v>
      </c>
      <c r="L11" s="77">
        <f t="shared" si="5"/>
        <v>0</v>
      </c>
      <c r="M11" s="77">
        <f t="shared" si="5"/>
        <v>0</v>
      </c>
      <c r="N11" s="77">
        <f t="shared" si="5"/>
        <v>0</v>
      </c>
      <c r="O11" s="78"/>
      <c r="P11" s="78"/>
      <c r="Q11" s="79"/>
    </row>
    <row r="12" spans="1:18" ht="15.75" customHeight="1">
      <c r="A12" s="85"/>
      <c r="B12" s="80" t="s">
        <v>133</v>
      </c>
      <c r="C12" s="77">
        <f t="shared" si="2"/>
        <v>0</v>
      </c>
      <c r="D12" s="81">
        <f t="shared" si="3"/>
        <v>0</v>
      </c>
      <c r="E12" s="81">
        <f t="shared" si="3"/>
        <v>0</v>
      </c>
      <c r="F12" s="81">
        <f t="shared" si="3"/>
        <v>0</v>
      </c>
      <c r="G12" s="81">
        <f t="shared" si="3"/>
        <v>0</v>
      </c>
      <c r="H12" s="81">
        <f t="shared" si="3"/>
        <v>0</v>
      </c>
      <c r="I12" s="77">
        <f t="shared" si="4"/>
        <v>0</v>
      </c>
      <c r="J12" s="81">
        <f t="shared" si="5"/>
        <v>0</v>
      </c>
      <c r="K12" s="81">
        <f t="shared" si="5"/>
        <v>0</v>
      </c>
      <c r="L12" s="81">
        <f t="shared" si="5"/>
        <v>0</v>
      </c>
      <c r="M12" s="81">
        <f t="shared" si="5"/>
        <v>0</v>
      </c>
      <c r="N12" s="81">
        <f t="shared" si="5"/>
        <v>0</v>
      </c>
      <c r="O12" s="82"/>
      <c r="P12" s="82"/>
      <c r="Q12" s="79"/>
    </row>
    <row r="13" spans="1:18" ht="15.75" customHeight="1">
      <c r="A13" s="94"/>
      <c r="B13" s="83" t="s">
        <v>134</v>
      </c>
      <c r="C13" s="81">
        <f t="shared" si="2"/>
        <v>104</v>
      </c>
      <c r="D13" s="81">
        <f t="shared" si="3"/>
        <v>0</v>
      </c>
      <c r="E13" s="81">
        <f t="shared" si="3"/>
        <v>64</v>
      </c>
      <c r="F13" s="81">
        <f t="shared" si="3"/>
        <v>40</v>
      </c>
      <c r="G13" s="81">
        <f t="shared" si="3"/>
        <v>0</v>
      </c>
      <c r="H13" s="81">
        <f t="shared" si="3"/>
        <v>0</v>
      </c>
      <c r="I13" s="81">
        <f>J13+K13+L13+M13+N13</f>
        <v>106</v>
      </c>
      <c r="J13" s="81">
        <f t="shared" si="5"/>
        <v>7</v>
      </c>
      <c r="K13" s="81">
        <f t="shared" si="5"/>
        <v>62</v>
      </c>
      <c r="L13" s="81">
        <f t="shared" si="5"/>
        <v>37</v>
      </c>
      <c r="M13" s="81">
        <f t="shared" si="5"/>
        <v>0</v>
      </c>
      <c r="N13" s="81">
        <f t="shared" si="5"/>
        <v>0</v>
      </c>
      <c r="O13" s="82">
        <f>O27+O41+O55+O69</f>
        <v>5</v>
      </c>
      <c r="P13" s="82">
        <f>P27+P41+P55+P69</f>
        <v>5</v>
      </c>
      <c r="Q13" s="84"/>
    </row>
    <row r="14" spans="1:18" ht="15.75" customHeight="1">
      <c r="A14" s="85"/>
      <c r="B14" s="80" t="s">
        <v>135</v>
      </c>
      <c r="C14" s="77">
        <f t="shared" si="2"/>
        <v>10</v>
      </c>
      <c r="D14" s="77"/>
      <c r="E14" s="77"/>
      <c r="F14" s="77">
        <v>4</v>
      </c>
      <c r="G14" s="77">
        <v>6</v>
      </c>
      <c r="H14" s="77"/>
      <c r="I14" s="77">
        <f>J14+K14+L14+M14+N14</f>
        <v>10</v>
      </c>
      <c r="J14" s="81">
        <f t="shared" si="5"/>
        <v>0</v>
      </c>
      <c r="K14" s="81">
        <f t="shared" si="5"/>
        <v>0</v>
      </c>
      <c r="L14" s="81">
        <f t="shared" si="5"/>
        <v>4</v>
      </c>
      <c r="M14" s="81">
        <f t="shared" si="5"/>
        <v>6</v>
      </c>
      <c r="N14" s="81">
        <f t="shared" si="5"/>
        <v>0</v>
      </c>
      <c r="O14" s="82"/>
      <c r="P14" s="82"/>
      <c r="Q14" s="79"/>
    </row>
    <row r="15" spans="1:18" ht="15.75" customHeight="1">
      <c r="A15" s="85"/>
      <c r="B15" s="83" t="s">
        <v>136</v>
      </c>
      <c r="C15" s="77">
        <f t="shared" si="2"/>
        <v>1</v>
      </c>
      <c r="D15" s="81"/>
      <c r="E15" s="81"/>
      <c r="F15" s="81">
        <f>F29+F43+F57+F71</f>
        <v>1</v>
      </c>
      <c r="G15" s="81"/>
      <c r="H15" s="81"/>
      <c r="I15" s="77">
        <f t="shared" si="4"/>
        <v>1</v>
      </c>
      <c r="J15" s="81"/>
      <c r="K15" s="81"/>
      <c r="L15" s="81">
        <f>L29+L43+L57+L71</f>
        <v>1</v>
      </c>
      <c r="M15" s="81"/>
      <c r="N15" s="81"/>
      <c r="O15" s="82"/>
      <c r="P15" s="82"/>
      <c r="Q15" s="79"/>
    </row>
    <row r="16" spans="1:18" ht="15.75" customHeight="1">
      <c r="A16" s="85"/>
      <c r="B16" s="83" t="s">
        <v>137</v>
      </c>
      <c r="C16" s="77">
        <f t="shared" si="2"/>
        <v>0</v>
      </c>
      <c r="D16" s="81"/>
      <c r="E16" s="81"/>
      <c r="F16" s="81"/>
      <c r="G16" s="81"/>
      <c r="H16" s="81"/>
      <c r="I16" s="77">
        <f t="shared" si="4"/>
        <v>0</v>
      </c>
      <c r="J16" s="81"/>
      <c r="K16" s="81"/>
      <c r="L16" s="81"/>
      <c r="M16" s="81"/>
      <c r="N16" s="81"/>
      <c r="O16" s="82"/>
      <c r="P16" s="82"/>
      <c r="Q16" s="79"/>
    </row>
    <row r="17" spans="1:17" ht="15.75" customHeight="1">
      <c r="A17" s="85"/>
      <c r="B17" s="83" t="s">
        <v>138</v>
      </c>
      <c r="C17" s="77">
        <f t="shared" si="2"/>
        <v>0</v>
      </c>
      <c r="D17" s="81"/>
      <c r="E17" s="81"/>
      <c r="F17" s="81"/>
      <c r="G17" s="81"/>
      <c r="H17" s="81"/>
      <c r="I17" s="77">
        <f t="shared" si="4"/>
        <v>0</v>
      </c>
      <c r="J17" s="81"/>
      <c r="K17" s="81"/>
      <c r="L17" s="81"/>
      <c r="M17" s="81"/>
      <c r="N17" s="81"/>
      <c r="O17" s="82"/>
      <c r="P17" s="82"/>
      <c r="Q17" s="79"/>
    </row>
    <row r="18" spans="1:17" ht="15.75" customHeight="1">
      <c r="A18" s="85"/>
      <c r="B18" s="83" t="s">
        <v>139</v>
      </c>
      <c r="C18" s="77">
        <f t="shared" si="2"/>
        <v>1</v>
      </c>
      <c r="D18" s="81"/>
      <c r="E18" s="81"/>
      <c r="F18" s="81">
        <f>F32+F46+F60+F74</f>
        <v>1</v>
      </c>
      <c r="G18" s="81"/>
      <c r="H18" s="81"/>
      <c r="I18" s="77">
        <f t="shared" si="4"/>
        <v>1</v>
      </c>
      <c r="J18" s="81"/>
      <c r="K18" s="81"/>
      <c r="L18" s="81">
        <f>L32+L46+L60+L74</f>
        <v>1</v>
      </c>
      <c r="M18" s="81"/>
      <c r="N18" s="81"/>
      <c r="O18" s="82"/>
      <c r="P18" s="82"/>
      <c r="Q18" s="79"/>
    </row>
    <row r="19" spans="1:17" ht="15.75" customHeight="1">
      <c r="A19" s="85"/>
      <c r="B19" s="83" t="s">
        <v>140</v>
      </c>
      <c r="C19" s="77">
        <f t="shared" si="2"/>
        <v>0</v>
      </c>
      <c r="D19" s="81"/>
      <c r="E19" s="81"/>
      <c r="F19" s="81"/>
      <c r="G19" s="81"/>
      <c r="H19" s="81"/>
      <c r="I19" s="77">
        <f t="shared" si="4"/>
        <v>0</v>
      </c>
      <c r="J19" s="81"/>
      <c r="K19" s="81"/>
      <c r="L19" s="81"/>
      <c r="M19" s="81"/>
      <c r="N19" s="81"/>
      <c r="O19" s="82"/>
      <c r="P19" s="82"/>
      <c r="Q19" s="79"/>
    </row>
    <row r="20" spans="1:17" ht="15.75" customHeight="1">
      <c r="A20" s="85"/>
      <c r="B20" s="83" t="s">
        <v>141</v>
      </c>
      <c r="C20" s="77">
        <f t="shared" si="2"/>
        <v>4</v>
      </c>
      <c r="D20" s="81"/>
      <c r="E20" s="81"/>
      <c r="F20" s="81">
        <f>F34+F48+F62+F76</f>
        <v>2</v>
      </c>
      <c r="G20" s="81">
        <f>G34+G48+G62+G76</f>
        <v>2</v>
      </c>
      <c r="H20" s="81"/>
      <c r="I20" s="77">
        <f t="shared" si="4"/>
        <v>4</v>
      </c>
      <c r="J20" s="81"/>
      <c r="K20" s="81"/>
      <c r="L20" s="81">
        <f>L34+L48+L62+L76</f>
        <v>3</v>
      </c>
      <c r="M20" s="81">
        <f>M34+M48+M62+M76</f>
        <v>1</v>
      </c>
      <c r="N20" s="81"/>
      <c r="O20" s="82"/>
      <c r="P20" s="82"/>
      <c r="Q20" s="79"/>
    </row>
    <row r="21" spans="1:17" ht="15.75" customHeight="1">
      <c r="A21" s="85"/>
      <c r="B21" s="83" t="s">
        <v>142</v>
      </c>
      <c r="C21" s="77">
        <f t="shared" si="2"/>
        <v>0</v>
      </c>
      <c r="D21" s="81"/>
      <c r="E21" s="81"/>
      <c r="F21" s="81"/>
      <c r="G21" s="81"/>
      <c r="H21" s="81"/>
      <c r="I21" s="77">
        <f t="shared" si="4"/>
        <v>0</v>
      </c>
      <c r="J21" s="81"/>
      <c r="K21" s="81"/>
      <c r="L21" s="81"/>
      <c r="M21" s="81"/>
      <c r="N21" s="81"/>
      <c r="O21" s="82"/>
      <c r="P21" s="82"/>
      <c r="Q21" s="79"/>
    </row>
    <row r="22" spans="1:17" ht="15.75" customHeight="1">
      <c r="A22" s="85"/>
      <c r="B22" s="83" t="s">
        <v>143</v>
      </c>
      <c r="C22" s="77">
        <f t="shared" si="2"/>
        <v>0</v>
      </c>
      <c r="D22" s="81"/>
      <c r="E22" s="81"/>
      <c r="F22" s="81"/>
      <c r="G22" s="81"/>
      <c r="H22" s="81"/>
      <c r="I22" s="77">
        <f t="shared" si="4"/>
        <v>0</v>
      </c>
      <c r="J22" s="81"/>
      <c r="K22" s="81"/>
      <c r="L22" s="81"/>
      <c r="M22" s="81"/>
      <c r="N22" s="81"/>
      <c r="O22" s="82"/>
      <c r="P22" s="82"/>
      <c r="Q22" s="79"/>
    </row>
    <row r="23" spans="1:17" ht="15.75" customHeight="1">
      <c r="A23" s="85"/>
      <c r="B23" s="83" t="s">
        <v>144</v>
      </c>
      <c r="C23" s="77">
        <f t="shared" si="2"/>
        <v>4</v>
      </c>
      <c r="D23" s="81"/>
      <c r="E23" s="81"/>
      <c r="F23" s="81"/>
      <c r="G23" s="81">
        <f>G37+G51+G65+G79</f>
        <v>4</v>
      </c>
      <c r="H23" s="81"/>
      <c r="I23" s="77">
        <f t="shared" si="4"/>
        <v>4</v>
      </c>
      <c r="J23" s="81"/>
      <c r="K23" s="81"/>
      <c r="L23" s="81"/>
      <c r="M23" s="81">
        <f>M37+M51+M65+M79</f>
        <v>4</v>
      </c>
      <c r="N23" s="81"/>
      <c r="O23" s="82"/>
      <c r="P23" s="82"/>
      <c r="Q23" s="79"/>
    </row>
    <row r="24" spans="1:17" ht="17.5">
      <c r="A24" s="104" t="s">
        <v>83</v>
      </c>
      <c r="B24" s="107" t="s">
        <v>145</v>
      </c>
      <c r="C24" s="77">
        <f t="shared" ref="C24:N24" si="6">C25+C27+C28</f>
        <v>38</v>
      </c>
      <c r="D24" s="77">
        <f t="shared" si="6"/>
        <v>0</v>
      </c>
      <c r="E24" s="77">
        <f t="shared" si="6"/>
        <v>22</v>
      </c>
      <c r="F24" s="77">
        <f t="shared" si="6"/>
        <v>15</v>
      </c>
      <c r="G24" s="77">
        <f t="shared" si="6"/>
        <v>1</v>
      </c>
      <c r="H24" s="77">
        <f t="shared" si="6"/>
        <v>0</v>
      </c>
      <c r="I24" s="77">
        <f t="shared" si="6"/>
        <v>39</v>
      </c>
      <c r="J24" s="77">
        <f t="shared" si="6"/>
        <v>6</v>
      </c>
      <c r="K24" s="77">
        <f t="shared" si="6"/>
        <v>18</v>
      </c>
      <c r="L24" s="77">
        <f t="shared" si="6"/>
        <v>14</v>
      </c>
      <c r="M24" s="77">
        <f t="shared" si="6"/>
        <v>1</v>
      </c>
      <c r="N24" s="77">
        <f t="shared" si="6"/>
        <v>0</v>
      </c>
      <c r="O24" s="77">
        <f>SUM(O25:O37)</f>
        <v>2</v>
      </c>
      <c r="P24" s="77">
        <f>SUM(P25:P37)</f>
        <v>2</v>
      </c>
      <c r="Q24" s="105"/>
    </row>
    <row r="25" spans="1:17" ht="18">
      <c r="A25" s="75">
        <v>1</v>
      </c>
      <c r="B25" s="76" t="s">
        <v>132</v>
      </c>
      <c r="C25" s="77">
        <f t="shared" ref="C25:C37" si="7">D25+E25+F25+G25+H25</f>
        <v>3</v>
      </c>
      <c r="D25" s="81"/>
      <c r="E25" s="81">
        <v>3</v>
      </c>
      <c r="F25" s="81"/>
      <c r="G25" s="81"/>
      <c r="H25" s="81"/>
      <c r="I25" s="75">
        <f>J25+K25+L25+M25+N25</f>
        <v>3</v>
      </c>
      <c r="J25" s="82">
        <v>3</v>
      </c>
      <c r="K25" s="82"/>
      <c r="L25" s="82"/>
      <c r="M25" s="82"/>
      <c r="N25" s="82"/>
      <c r="O25" s="82"/>
      <c r="P25" s="75"/>
      <c r="Q25" s="79"/>
    </row>
    <row r="26" spans="1:17" ht="18">
      <c r="A26" s="75">
        <v>2</v>
      </c>
      <c r="B26" s="80" t="s">
        <v>133</v>
      </c>
      <c r="C26" s="77">
        <f t="shared" si="7"/>
        <v>0</v>
      </c>
      <c r="D26" s="81"/>
      <c r="E26" s="81"/>
      <c r="F26" s="81"/>
      <c r="G26" s="81"/>
      <c r="H26" s="81"/>
      <c r="I26" s="75">
        <f t="shared" ref="I26:I37" si="8">J26+K26+L26+M26+N26</f>
        <v>0</v>
      </c>
      <c r="J26" s="82"/>
      <c r="K26" s="82"/>
      <c r="L26" s="82"/>
      <c r="M26" s="82"/>
      <c r="N26" s="82"/>
      <c r="O26" s="82"/>
      <c r="P26" s="82"/>
      <c r="Q26" s="79"/>
    </row>
    <row r="27" spans="1:17" ht="18">
      <c r="A27" s="75"/>
      <c r="B27" s="83" t="s">
        <v>134</v>
      </c>
      <c r="C27" s="77">
        <f t="shared" si="7"/>
        <v>32</v>
      </c>
      <c r="D27" s="81"/>
      <c r="E27" s="81">
        <v>19</v>
      </c>
      <c r="F27" s="81">
        <v>13</v>
      </c>
      <c r="G27" s="81"/>
      <c r="H27" s="81"/>
      <c r="I27" s="75">
        <f t="shared" si="8"/>
        <v>33</v>
      </c>
      <c r="J27" s="82">
        <v>3</v>
      </c>
      <c r="K27" s="82">
        <v>18</v>
      </c>
      <c r="L27" s="82">
        <v>12</v>
      </c>
      <c r="M27" s="82"/>
      <c r="N27" s="82"/>
      <c r="O27" s="85">
        <v>2</v>
      </c>
      <c r="P27" s="85">
        <v>2</v>
      </c>
      <c r="Q27" s="79"/>
    </row>
    <row r="28" spans="1:17" ht="18">
      <c r="A28" s="75">
        <v>3</v>
      </c>
      <c r="B28" s="80" t="s">
        <v>135</v>
      </c>
      <c r="C28" s="77">
        <f t="shared" si="7"/>
        <v>3</v>
      </c>
      <c r="D28" s="81"/>
      <c r="E28" s="81"/>
      <c r="F28" s="81">
        <v>2</v>
      </c>
      <c r="G28" s="81">
        <v>1</v>
      </c>
      <c r="H28" s="81"/>
      <c r="I28" s="75">
        <f t="shared" si="8"/>
        <v>3</v>
      </c>
      <c r="J28" s="82"/>
      <c r="K28" s="82"/>
      <c r="L28" s="82">
        <v>2</v>
      </c>
      <c r="M28" s="82">
        <v>1</v>
      </c>
      <c r="N28" s="82"/>
      <c r="O28" s="82"/>
      <c r="P28" s="82"/>
      <c r="Q28" s="79"/>
    </row>
    <row r="29" spans="1:17" ht="18">
      <c r="A29" s="75"/>
      <c r="B29" s="83" t="s">
        <v>136</v>
      </c>
      <c r="C29" s="77">
        <f t="shared" si="7"/>
        <v>0</v>
      </c>
      <c r="D29" s="81"/>
      <c r="E29" s="81"/>
      <c r="F29" s="81"/>
      <c r="G29" s="81"/>
      <c r="H29" s="81"/>
      <c r="I29" s="75">
        <f t="shared" si="8"/>
        <v>0</v>
      </c>
      <c r="J29" s="82"/>
      <c r="K29" s="82"/>
      <c r="L29" s="82"/>
      <c r="M29" s="82"/>
      <c r="N29" s="82"/>
      <c r="O29" s="82"/>
      <c r="P29" s="82"/>
      <c r="Q29" s="79"/>
    </row>
    <row r="30" spans="1:17" ht="18">
      <c r="A30" s="85"/>
      <c r="B30" s="83" t="s">
        <v>137</v>
      </c>
      <c r="C30" s="77">
        <f t="shared" si="7"/>
        <v>0</v>
      </c>
      <c r="D30" s="81"/>
      <c r="E30" s="81"/>
      <c r="F30" s="81"/>
      <c r="G30" s="81"/>
      <c r="H30" s="81"/>
      <c r="I30" s="75">
        <f t="shared" si="8"/>
        <v>0</v>
      </c>
      <c r="J30" s="82"/>
      <c r="K30" s="82"/>
      <c r="L30" s="82"/>
      <c r="M30" s="82"/>
      <c r="N30" s="82"/>
      <c r="O30" s="82"/>
      <c r="P30" s="82"/>
      <c r="Q30" s="79"/>
    </row>
    <row r="31" spans="1:17" ht="18">
      <c r="A31" s="85"/>
      <c r="B31" s="83" t="s">
        <v>138</v>
      </c>
      <c r="C31" s="77">
        <f t="shared" si="7"/>
        <v>0</v>
      </c>
      <c r="D31" s="81"/>
      <c r="E31" s="81"/>
      <c r="F31" s="81"/>
      <c r="G31" s="81"/>
      <c r="H31" s="81"/>
      <c r="I31" s="75">
        <f t="shared" si="8"/>
        <v>0</v>
      </c>
      <c r="J31" s="82"/>
      <c r="K31" s="82"/>
      <c r="L31" s="82"/>
      <c r="M31" s="82"/>
      <c r="N31" s="82"/>
      <c r="O31" s="82"/>
      <c r="P31" s="82"/>
      <c r="Q31" s="79"/>
    </row>
    <row r="32" spans="1:17" ht="18">
      <c r="A32" s="85"/>
      <c r="B32" s="83" t="s">
        <v>139</v>
      </c>
      <c r="C32" s="77">
        <f t="shared" si="7"/>
        <v>1</v>
      </c>
      <c r="D32" s="81"/>
      <c r="E32" s="81"/>
      <c r="F32" s="81">
        <v>1</v>
      </c>
      <c r="G32" s="81"/>
      <c r="H32" s="81"/>
      <c r="I32" s="75">
        <f t="shared" si="8"/>
        <v>1</v>
      </c>
      <c r="J32" s="82"/>
      <c r="K32" s="82"/>
      <c r="L32" s="82">
        <v>1</v>
      </c>
      <c r="M32" s="82"/>
      <c r="N32" s="82"/>
      <c r="O32" s="82"/>
      <c r="P32" s="82"/>
      <c r="Q32" s="79"/>
    </row>
    <row r="33" spans="1:17" ht="18">
      <c r="A33" s="85"/>
      <c r="B33" s="83" t="s">
        <v>140</v>
      </c>
      <c r="C33" s="77">
        <f t="shared" si="7"/>
        <v>0</v>
      </c>
      <c r="D33" s="81"/>
      <c r="E33" s="81"/>
      <c r="F33" s="81"/>
      <c r="G33" s="81"/>
      <c r="H33" s="81"/>
      <c r="I33" s="75">
        <f t="shared" si="8"/>
        <v>0</v>
      </c>
      <c r="J33" s="82"/>
      <c r="K33" s="82"/>
      <c r="L33" s="82"/>
      <c r="M33" s="82"/>
      <c r="N33" s="82"/>
      <c r="O33" s="82"/>
      <c r="P33" s="82"/>
      <c r="Q33" s="79"/>
    </row>
    <row r="34" spans="1:17" ht="18">
      <c r="A34" s="85"/>
      <c r="B34" s="83" t="s">
        <v>141</v>
      </c>
      <c r="C34" s="77">
        <f t="shared" si="7"/>
        <v>1</v>
      </c>
      <c r="D34" s="81"/>
      <c r="E34" s="81"/>
      <c r="F34" s="81">
        <v>1</v>
      </c>
      <c r="G34" s="81"/>
      <c r="H34" s="81"/>
      <c r="I34" s="75">
        <f t="shared" si="8"/>
        <v>1</v>
      </c>
      <c r="J34" s="82"/>
      <c r="K34" s="82"/>
      <c r="L34" s="82">
        <v>1</v>
      </c>
      <c r="M34" s="82"/>
      <c r="N34" s="82"/>
      <c r="O34" s="82"/>
      <c r="P34" s="82"/>
      <c r="Q34" s="79"/>
    </row>
    <row r="35" spans="1:17" ht="18">
      <c r="A35" s="85"/>
      <c r="B35" s="83" t="s">
        <v>142</v>
      </c>
      <c r="C35" s="77">
        <f t="shared" si="7"/>
        <v>0</v>
      </c>
      <c r="D35" s="81"/>
      <c r="E35" s="81"/>
      <c r="F35" s="81"/>
      <c r="G35" s="81"/>
      <c r="H35" s="81"/>
      <c r="I35" s="75">
        <f t="shared" si="8"/>
        <v>0</v>
      </c>
      <c r="J35" s="82"/>
      <c r="K35" s="82"/>
      <c r="L35" s="82"/>
      <c r="M35" s="82"/>
      <c r="N35" s="82"/>
      <c r="O35" s="82"/>
      <c r="P35" s="82"/>
      <c r="Q35" s="79"/>
    </row>
    <row r="36" spans="1:17" ht="18">
      <c r="A36" s="85"/>
      <c r="B36" s="83" t="s">
        <v>143</v>
      </c>
      <c r="C36" s="77">
        <f t="shared" si="7"/>
        <v>0</v>
      </c>
      <c r="D36" s="81"/>
      <c r="E36" s="81"/>
      <c r="F36" s="81"/>
      <c r="G36" s="81"/>
      <c r="H36" s="81"/>
      <c r="I36" s="75">
        <f t="shared" si="8"/>
        <v>0</v>
      </c>
      <c r="J36" s="82"/>
      <c r="K36" s="82"/>
      <c r="L36" s="82"/>
      <c r="M36" s="82"/>
      <c r="N36" s="82"/>
      <c r="O36" s="82"/>
      <c r="P36" s="82"/>
      <c r="Q36" s="79"/>
    </row>
    <row r="37" spans="1:17" ht="18">
      <c r="A37" s="85"/>
      <c r="B37" s="83" t="s">
        <v>144</v>
      </c>
      <c r="C37" s="77">
        <f t="shared" si="7"/>
        <v>1</v>
      </c>
      <c r="D37" s="81"/>
      <c r="E37" s="81"/>
      <c r="F37" s="81"/>
      <c r="G37" s="81">
        <v>1</v>
      </c>
      <c r="H37" s="81"/>
      <c r="I37" s="75">
        <f t="shared" si="8"/>
        <v>1</v>
      </c>
      <c r="J37" s="82"/>
      <c r="K37" s="82"/>
      <c r="L37" s="82"/>
      <c r="M37" s="82">
        <v>1</v>
      </c>
      <c r="N37" s="82"/>
      <c r="O37" s="82"/>
      <c r="P37" s="82"/>
      <c r="Q37" s="79"/>
    </row>
    <row r="38" spans="1:17" ht="17.5">
      <c r="A38" s="104" t="s">
        <v>49</v>
      </c>
      <c r="B38" s="107" t="s">
        <v>146</v>
      </c>
      <c r="C38" s="77">
        <f t="shared" ref="C38:N38" si="9">C39+C41+C42</f>
        <v>37</v>
      </c>
      <c r="D38" s="77">
        <f t="shared" si="9"/>
        <v>0</v>
      </c>
      <c r="E38" s="77">
        <f t="shared" si="9"/>
        <v>20</v>
      </c>
      <c r="F38" s="77">
        <f t="shared" si="9"/>
        <v>16</v>
      </c>
      <c r="G38" s="77">
        <f t="shared" si="9"/>
        <v>1</v>
      </c>
      <c r="H38" s="77">
        <f t="shared" si="9"/>
        <v>0</v>
      </c>
      <c r="I38" s="77">
        <f t="shared" si="9"/>
        <v>38</v>
      </c>
      <c r="J38" s="77">
        <f t="shared" si="9"/>
        <v>5</v>
      </c>
      <c r="K38" s="77">
        <f t="shared" si="9"/>
        <v>18</v>
      </c>
      <c r="L38" s="77">
        <f t="shared" si="9"/>
        <v>14</v>
      </c>
      <c r="M38" s="77">
        <f t="shared" si="9"/>
        <v>1</v>
      </c>
      <c r="N38" s="77">
        <f t="shared" si="9"/>
        <v>0</v>
      </c>
      <c r="O38" s="77">
        <f>SUM(O39:O51)</f>
        <v>3</v>
      </c>
      <c r="P38" s="77">
        <f>SUM(P39:P51)</f>
        <v>3</v>
      </c>
      <c r="Q38" s="105"/>
    </row>
    <row r="39" spans="1:17" ht="18">
      <c r="A39" s="75">
        <v>1</v>
      </c>
      <c r="B39" s="76" t="s">
        <v>132</v>
      </c>
      <c r="C39" s="77">
        <v>2</v>
      </c>
      <c r="D39" s="81"/>
      <c r="E39" s="81">
        <v>2</v>
      </c>
      <c r="F39" s="81"/>
      <c r="G39" s="81"/>
      <c r="H39" s="81"/>
      <c r="I39" s="75">
        <f>J39+K39+L39+M39+N39</f>
        <v>2</v>
      </c>
      <c r="J39" s="82">
        <v>2</v>
      </c>
      <c r="K39" s="82"/>
      <c r="L39" s="82"/>
      <c r="M39" s="82"/>
      <c r="N39" s="82"/>
      <c r="O39" s="82"/>
      <c r="P39" s="75"/>
      <c r="Q39" s="79"/>
    </row>
    <row r="40" spans="1:17" ht="18">
      <c r="A40" s="75">
        <v>2</v>
      </c>
      <c r="B40" s="80" t="s">
        <v>133</v>
      </c>
      <c r="C40" s="77">
        <f t="shared" ref="C40:C50" si="10">D40+E40+F40+G40+H40</f>
        <v>0</v>
      </c>
      <c r="D40" s="81"/>
      <c r="E40" s="81"/>
      <c r="F40" s="81"/>
      <c r="G40" s="81"/>
      <c r="H40" s="81"/>
      <c r="I40" s="75">
        <f t="shared" ref="I40:I51" si="11">J40+K40+L40+M40+N40</f>
        <v>0</v>
      </c>
      <c r="J40" s="82"/>
      <c r="K40" s="82"/>
      <c r="L40" s="82"/>
      <c r="M40" s="82"/>
      <c r="N40" s="82"/>
      <c r="O40" s="82"/>
      <c r="P40" s="82"/>
      <c r="Q40" s="79"/>
    </row>
    <row r="41" spans="1:17" ht="18">
      <c r="A41" s="75"/>
      <c r="B41" s="83" t="s">
        <v>134</v>
      </c>
      <c r="C41" s="77">
        <v>32</v>
      </c>
      <c r="D41" s="81"/>
      <c r="E41" s="81">
        <v>18</v>
      </c>
      <c r="F41" s="81">
        <v>14</v>
      </c>
      <c r="G41" s="81"/>
      <c r="H41" s="81"/>
      <c r="I41" s="75">
        <f t="shared" si="11"/>
        <v>33</v>
      </c>
      <c r="J41" s="82">
        <v>3</v>
      </c>
      <c r="K41" s="82">
        <v>18</v>
      </c>
      <c r="L41" s="82">
        <v>12</v>
      </c>
      <c r="M41" s="82"/>
      <c r="N41" s="82"/>
      <c r="O41" s="82">
        <v>3</v>
      </c>
      <c r="P41" s="82">
        <v>3</v>
      </c>
      <c r="Q41" s="79"/>
    </row>
    <row r="42" spans="1:17" ht="18">
      <c r="A42" s="75">
        <v>3</v>
      </c>
      <c r="B42" s="80" t="s">
        <v>135</v>
      </c>
      <c r="C42" s="77">
        <f t="shared" si="10"/>
        <v>3</v>
      </c>
      <c r="D42" s="81"/>
      <c r="E42" s="81"/>
      <c r="F42" s="81">
        <v>2</v>
      </c>
      <c r="G42" s="81">
        <v>1</v>
      </c>
      <c r="H42" s="81"/>
      <c r="I42" s="75">
        <f t="shared" si="11"/>
        <v>3</v>
      </c>
      <c r="J42" s="82"/>
      <c r="K42" s="82"/>
      <c r="L42" s="82">
        <v>2</v>
      </c>
      <c r="M42" s="82">
        <v>1</v>
      </c>
      <c r="N42" s="82"/>
      <c r="O42" s="82"/>
      <c r="P42" s="82"/>
      <c r="Q42" s="79"/>
    </row>
    <row r="43" spans="1:17" ht="18">
      <c r="A43" s="85"/>
      <c r="B43" s="83" t="s">
        <v>136</v>
      </c>
      <c r="C43" s="77">
        <v>1</v>
      </c>
      <c r="D43" s="81"/>
      <c r="E43" s="81"/>
      <c r="F43" s="81">
        <v>1</v>
      </c>
      <c r="G43" s="81"/>
      <c r="H43" s="81"/>
      <c r="I43" s="75">
        <f t="shared" si="11"/>
        <v>1</v>
      </c>
      <c r="J43" s="82"/>
      <c r="K43" s="82"/>
      <c r="L43" s="82">
        <v>1</v>
      </c>
      <c r="M43" s="82"/>
      <c r="N43" s="82"/>
      <c r="O43" s="82"/>
      <c r="P43" s="82"/>
      <c r="Q43" s="79"/>
    </row>
    <row r="44" spans="1:17" ht="18">
      <c r="A44" s="85"/>
      <c r="B44" s="83" t="s">
        <v>137</v>
      </c>
      <c r="C44" s="77">
        <f t="shared" si="10"/>
        <v>0</v>
      </c>
      <c r="D44" s="81"/>
      <c r="E44" s="81"/>
      <c r="F44" s="81"/>
      <c r="G44" s="81"/>
      <c r="H44" s="81"/>
      <c r="I44" s="75">
        <f t="shared" si="11"/>
        <v>0</v>
      </c>
      <c r="J44" s="82"/>
      <c r="K44" s="82"/>
      <c r="L44" s="82"/>
      <c r="M44" s="82"/>
      <c r="N44" s="82"/>
      <c r="O44" s="82"/>
      <c r="P44" s="82"/>
      <c r="Q44" s="79"/>
    </row>
    <row r="45" spans="1:17" ht="18">
      <c r="A45" s="85"/>
      <c r="B45" s="83" t="s">
        <v>138</v>
      </c>
      <c r="C45" s="77">
        <f t="shared" si="10"/>
        <v>0</v>
      </c>
      <c r="D45" s="81"/>
      <c r="E45" s="81"/>
      <c r="F45" s="81"/>
      <c r="G45" s="81"/>
      <c r="H45" s="81"/>
      <c r="I45" s="75">
        <f t="shared" si="11"/>
        <v>0</v>
      </c>
      <c r="J45" s="82"/>
      <c r="K45" s="82"/>
      <c r="L45" s="82"/>
      <c r="M45" s="82"/>
      <c r="N45" s="82"/>
      <c r="O45" s="82"/>
      <c r="P45" s="82"/>
      <c r="Q45" s="79"/>
    </row>
    <row r="46" spans="1:17" ht="18">
      <c r="A46" s="85"/>
      <c r="B46" s="83" t="s">
        <v>139</v>
      </c>
      <c r="C46" s="77">
        <f t="shared" si="10"/>
        <v>0</v>
      </c>
      <c r="D46" s="81"/>
      <c r="E46" s="81"/>
      <c r="F46" s="81"/>
      <c r="G46" s="81"/>
      <c r="H46" s="81"/>
      <c r="I46" s="75">
        <f t="shared" si="11"/>
        <v>0</v>
      </c>
      <c r="J46" s="82"/>
      <c r="K46" s="82"/>
      <c r="L46" s="82"/>
      <c r="M46" s="82"/>
      <c r="N46" s="82"/>
      <c r="O46" s="82"/>
      <c r="P46" s="82"/>
      <c r="Q46" s="79"/>
    </row>
    <row r="47" spans="1:17" ht="18">
      <c r="A47" s="85"/>
      <c r="B47" s="83" t="s">
        <v>140</v>
      </c>
      <c r="C47" s="77">
        <f t="shared" si="10"/>
        <v>0</v>
      </c>
      <c r="D47" s="81"/>
      <c r="E47" s="81"/>
      <c r="F47" s="81"/>
      <c r="G47" s="81"/>
      <c r="H47" s="81"/>
      <c r="I47" s="75">
        <f t="shared" si="11"/>
        <v>0</v>
      </c>
      <c r="J47" s="82"/>
      <c r="K47" s="82"/>
      <c r="L47" s="82"/>
      <c r="M47" s="82"/>
      <c r="N47" s="82"/>
      <c r="O47" s="82"/>
      <c r="P47" s="82"/>
      <c r="Q47" s="79"/>
    </row>
    <row r="48" spans="1:17" ht="18">
      <c r="A48" s="85"/>
      <c r="B48" s="83" t="s">
        <v>141</v>
      </c>
      <c r="C48" s="77">
        <v>1</v>
      </c>
      <c r="D48" s="81"/>
      <c r="E48" s="81"/>
      <c r="F48" s="81">
        <v>1</v>
      </c>
      <c r="G48" s="81"/>
      <c r="H48" s="81"/>
      <c r="I48" s="75">
        <f t="shared" si="11"/>
        <v>1</v>
      </c>
      <c r="J48" s="82"/>
      <c r="K48" s="82"/>
      <c r="L48" s="82">
        <v>1</v>
      </c>
      <c r="M48" s="82"/>
      <c r="N48" s="82"/>
      <c r="O48" s="82"/>
      <c r="P48" s="82"/>
      <c r="Q48" s="79"/>
    </row>
    <row r="49" spans="1:17" ht="18">
      <c r="A49" s="85"/>
      <c r="B49" s="83" t="s">
        <v>142</v>
      </c>
      <c r="C49" s="77">
        <f t="shared" si="10"/>
        <v>0</v>
      </c>
      <c r="D49" s="81"/>
      <c r="E49" s="81"/>
      <c r="F49" s="81"/>
      <c r="G49" s="81"/>
      <c r="H49" s="81"/>
      <c r="I49" s="75">
        <f t="shared" si="11"/>
        <v>0</v>
      </c>
      <c r="J49" s="82"/>
      <c r="K49" s="82"/>
      <c r="L49" s="82"/>
      <c r="M49" s="82"/>
      <c r="N49" s="82"/>
      <c r="O49" s="82"/>
      <c r="P49" s="82"/>
      <c r="Q49" s="79"/>
    </row>
    <row r="50" spans="1:17" ht="18">
      <c r="A50" s="85"/>
      <c r="B50" s="83" t="s">
        <v>143</v>
      </c>
      <c r="C50" s="77">
        <f t="shared" si="10"/>
        <v>0</v>
      </c>
      <c r="D50" s="81"/>
      <c r="E50" s="81"/>
      <c r="F50" s="81"/>
      <c r="G50" s="81"/>
      <c r="H50" s="81"/>
      <c r="I50" s="75">
        <f t="shared" si="11"/>
        <v>0</v>
      </c>
      <c r="J50" s="82"/>
      <c r="K50" s="82"/>
      <c r="L50" s="82"/>
      <c r="M50" s="82"/>
      <c r="N50" s="82"/>
      <c r="O50" s="82"/>
      <c r="P50" s="82"/>
      <c r="Q50" s="79"/>
    </row>
    <row r="51" spans="1:17" ht="18">
      <c r="A51" s="85"/>
      <c r="B51" s="83" t="s">
        <v>144</v>
      </c>
      <c r="C51" s="77">
        <v>1</v>
      </c>
      <c r="D51" s="81"/>
      <c r="E51" s="81"/>
      <c r="F51" s="81"/>
      <c r="G51" s="81">
        <v>1</v>
      </c>
      <c r="H51" s="81"/>
      <c r="I51" s="75">
        <f t="shared" si="11"/>
        <v>1</v>
      </c>
      <c r="J51" s="82"/>
      <c r="K51" s="82"/>
      <c r="L51" s="82"/>
      <c r="M51" s="82">
        <v>1</v>
      </c>
      <c r="N51" s="82"/>
      <c r="O51" s="82"/>
      <c r="P51" s="82"/>
      <c r="Q51" s="79"/>
    </row>
    <row r="52" spans="1:17" ht="27.75" customHeight="1">
      <c r="A52" s="85" t="s">
        <v>45</v>
      </c>
      <c r="B52" s="107" t="s">
        <v>147</v>
      </c>
      <c r="C52" s="77">
        <f t="shared" ref="C52:N52" si="12">C53+C55+C56</f>
        <v>23</v>
      </c>
      <c r="D52" s="77">
        <f t="shared" si="12"/>
        <v>0</v>
      </c>
      <c r="E52" s="77">
        <f t="shared" si="12"/>
        <v>13</v>
      </c>
      <c r="F52" s="77">
        <f t="shared" si="12"/>
        <v>8</v>
      </c>
      <c r="G52" s="77">
        <f t="shared" si="12"/>
        <v>2</v>
      </c>
      <c r="H52" s="77">
        <f t="shared" si="12"/>
        <v>0</v>
      </c>
      <c r="I52" s="77">
        <f t="shared" si="12"/>
        <v>23</v>
      </c>
      <c r="J52" s="77">
        <f t="shared" si="12"/>
        <v>2</v>
      </c>
      <c r="K52" s="77">
        <f t="shared" si="12"/>
        <v>11</v>
      </c>
      <c r="L52" s="77">
        <f t="shared" si="12"/>
        <v>8</v>
      </c>
      <c r="M52" s="77">
        <f t="shared" si="12"/>
        <v>2</v>
      </c>
      <c r="N52" s="77">
        <f t="shared" si="12"/>
        <v>0</v>
      </c>
      <c r="O52" s="77">
        <f>SUM(O53:O65)</f>
        <v>0</v>
      </c>
      <c r="P52" s="77">
        <f>SUM(P53:P65)</f>
        <v>0</v>
      </c>
      <c r="Q52" s="105"/>
    </row>
    <row r="53" spans="1:17" ht="18">
      <c r="A53" s="75">
        <v>1</v>
      </c>
      <c r="B53" s="76" t="s">
        <v>132</v>
      </c>
      <c r="C53" s="77">
        <f t="shared" ref="C53:C65" si="13">D53+E53+F53+G53+H53</f>
        <v>3</v>
      </c>
      <c r="D53" s="81"/>
      <c r="E53" s="81">
        <v>3</v>
      </c>
      <c r="F53" s="81"/>
      <c r="G53" s="81"/>
      <c r="H53" s="81"/>
      <c r="I53" s="75">
        <f>J53+K53+L53+M53+N53</f>
        <v>3</v>
      </c>
      <c r="J53" s="82">
        <v>1</v>
      </c>
      <c r="K53" s="82">
        <v>2</v>
      </c>
      <c r="L53" s="82"/>
      <c r="M53" s="82"/>
      <c r="N53" s="82"/>
      <c r="O53" s="82"/>
      <c r="P53" s="75"/>
      <c r="Q53" s="79"/>
    </row>
    <row r="54" spans="1:17" ht="18">
      <c r="A54" s="75">
        <v>2</v>
      </c>
      <c r="B54" s="80" t="s">
        <v>133</v>
      </c>
      <c r="C54" s="77">
        <f t="shared" si="13"/>
        <v>0</v>
      </c>
      <c r="D54" s="81"/>
      <c r="E54" s="81"/>
      <c r="F54" s="81"/>
      <c r="G54" s="81"/>
      <c r="H54" s="81"/>
      <c r="I54" s="75">
        <f t="shared" ref="I54:I65" si="14">J54+K54+L54+M54+N54</f>
        <v>0</v>
      </c>
      <c r="J54" s="82"/>
      <c r="K54" s="82"/>
      <c r="L54" s="82"/>
      <c r="M54" s="82"/>
      <c r="N54" s="82"/>
      <c r="O54" s="82"/>
      <c r="P54" s="82"/>
      <c r="Q54" s="79"/>
    </row>
    <row r="55" spans="1:17" ht="18">
      <c r="A55" s="75"/>
      <c r="B55" s="83" t="s">
        <v>134</v>
      </c>
      <c r="C55" s="77">
        <f t="shared" si="13"/>
        <v>18</v>
      </c>
      <c r="D55" s="81"/>
      <c r="E55" s="81">
        <v>10</v>
      </c>
      <c r="F55" s="81">
        <v>8</v>
      </c>
      <c r="G55" s="81"/>
      <c r="H55" s="81"/>
      <c r="I55" s="75">
        <f t="shared" si="14"/>
        <v>18</v>
      </c>
      <c r="J55" s="82">
        <v>1</v>
      </c>
      <c r="K55" s="82">
        <v>9</v>
      </c>
      <c r="L55" s="82">
        <v>8</v>
      </c>
      <c r="M55" s="82"/>
      <c r="N55" s="82"/>
      <c r="O55" s="82"/>
      <c r="P55" s="82"/>
      <c r="Q55" s="79"/>
    </row>
    <row r="56" spans="1:17" ht="18">
      <c r="A56" s="75">
        <v>3</v>
      </c>
      <c r="B56" s="80" t="s">
        <v>135</v>
      </c>
      <c r="C56" s="77">
        <f t="shared" si="13"/>
        <v>2</v>
      </c>
      <c r="D56" s="81"/>
      <c r="E56" s="81"/>
      <c r="F56" s="81"/>
      <c r="G56" s="81">
        <v>2</v>
      </c>
      <c r="H56" s="81"/>
      <c r="I56" s="75">
        <f t="shared" si="14"/>
        <v>2</v>
      </c>
      <c r="J56" s="82"/>
      <c r="K56" s="82"/>
      <c r="L56" s="82"/>
      <c r="M56" s="82">
        <v>2</v>
      </c>
      <c r="N56" s="82"/>
      <c r="O56" s="82"/>
      <c r="P56" s="82"/>
      <c r="Q56" s="79"/>
    </row>
    <row r="57" spans="1:17" ht="18">
      <c r="A57" s="85"/>
      <c r="B57" s="83" t="s">
        <v>136</v>
      </c>
      <c r="C57" s="77">
        <f t="shared" si="13"/>
        <v>0</v>
      </c>
      <c r="D57" s="81"/>
      <c r="E57" s="81"/>
      <c r="F57" s="81"/>
      <c r="G57" s="81"/>
      <c r="H57" s="81"/>
      <c r="I57" s="75">
        <f t="shared" si="14"/>
        <v>0</v>
      </c>
      <c r="J57" s="82"/>
      <c r="K57" s="82"/>
      <c r="L57" s="82"/>
      <c r="M57" s="82"/>
      <c r="N57" s="82"/>
      <c r="O57" s="82"/>
      <c r="P57" s="82"/>
      <c r="Q57" s="79"/>
    </row>
    <row r="58" spans="1:17" ht="18">
      <c r="A58" s="85"/>
      <c r="B58" s="83" t="s">
        <v>137</v>
      </c>
      <c r="C58" s="77">
        <f t="shared" si="13"/>
        <v>0</v>
      </c>
      <c r="D58" s="81"/>
      <c r="E58" s="81"/>
      <c r="F58" s="81"/>
      <c r="G58" s="81"/>
      <c r="H58" s="81"/>
      <c r="I58" s="75">
        <f t="shared" si="14"/>
        <v>0</v>
      </c>
      <c r="J58" s="82"/>
      <c r="K58" s="82"/>
      <c r="L58" s="82"/>
      <c r="M58" s="82"/>
      <c r="N58" s="82"/>
      <c r="O58" s="82"/>
      <c r="P58" s="82"/>
      <c r="Q58" s="79"/>
    </row>
    <row r="59" spans="1:17" ht="18">
      <c r="A59" s="85"/>
      <c r="B59" s="83" t="s">
        <v>138</v>
      </c>
      <c r="C59" s="77">
        <f t="shared" si="13"/>
        <v>0</v>
      </c>
      <c r="D59" s="81"/>
      <c r="E59" s="81"/>
      <c r="F59" s="81"/>
      <c r="G59" s="81"/>
      <c r="H59" s="81"/>
      <c r="I59" s="75">
        <f t="shared" si="14"/>
        <v>0</v>
      </c>
      <c r="J59" s="82"/>
      <c r="K59" s="82"/>
      <c r="L59" s="82"/>
      <c r="M59" s="82"/>
      <c r="N59" s="82"/>
      <c r="O59" s="82"/>
      <c r="P59" s="82"/>
      <c r="Q59" s="79"/>
    </row>
    <row r="60" spans="1:17" ht="18">
      <c r="A60" s="85"/>
      <c r="B60" s="83" t="s">
        <v>139</v>
      </c>
      <c r="C60" s="77">
        <f t="shared" si="13"/>
        <v>0</v>
      </c>
      <c r="D60" s="81"/>
      <c r="E60" s="81"/>
      <c r="F60" s="81"/>
      <c r="G60" s="81"/>
      <c r="H60" s="81"/>
      <c r="I60" s="75">
        <f t="shared" si="14"/>
        <v>0</v>
      </c>
      <c r="J60" s="82"/>
      <c r="K60" s="82"/>
      <c r="L60" s="82"/>
      <c r="M60" s="82"/>
      <c r="N60" s="82"/>
      <c r="O60" s="82"/>
      <c r="P60" s="82"/>
      <c r="Q60" s="79"/>
    </row>
    <row r="61" spans="1:17" ht="18">
      <c r="A61" s="85"/>
      <c r="B61" s="83" t="s">
        <v>140</v>
      </c>
      <c r="C61" s="77">
        <f t="shared" si="13"/>
        <v>0</v>
      </c>
      <c r="D61" s="81"/>
      <c r="E61" s="81"/>
      <c r="F61" s="81"/>
      <c r="G61" s="81"/>
      <c r="H61" s="81"/>
      <c r="I61" s="75">
        <f t="shared" si="14"/>
        <v>0</v>
      </c>
      <c r="J61" s="82"/>
      <c r="K61" s="82"/>
      <c r="L61" s="82"/>
      <c r="M61" s="82"/>
      <c r="N61" s="82"/>
      <c r="O61" s="82"/>
      <c r="P61" s="82"/>
      <c r="Q61" s="79"/>
    </row>
    <row r="62" spans="1:17" ht="18">
      <c r="A62" s="85"/>
      <c r="B62" s="83" t="s">
        <v>141</v>
      </c>
      <c r="C62" s="77">
        <f t="shared" si="13"/>
        <v>1</v>
      </c>
      <c r="D62" s="81"/>
      <c r="E62" s="81"/>
      <c r="F62" s="81"/>
      <c r="G62" s="81">
        <v>1</v>
      </c>
      <c r="H62" s="81"/>
      <c r="I62" s="75">
        <f t="shared" si="14"/>
        <v>1</v>
      </c>
      <c r="J62" s="82"/>
      <c r="K62" s="82"/>
      <c r="L62" s="82">
        <v>1</v>
      </c>
      <c r="M62" s="82"/>
      <c r="N62" s="82"/>
      <c r="O62" s="82"/>
      <c r="P62" s="82"/>
      <c r="Q62" s="79"/>
    </row>
    <row r="63" spans="1:17" ht="18">
      <c r="A63" s="85"/>
      <c r="B63" s="83" t="s">
        <v>142</v>
      </c>
      <c r="C63" s="77">
        <f t="shared" si="13"/>
        <v>0</v>
      </c>
      <c r="D63" s="81"/>
      <c r="E63" s="81"/>
      <c r="F63" s="81"/>
      <c r="G63" s="81"/>
      <c r="H63" s="81"/>
      <c r="I63" s="75">
        <f t="shared" si="14"/>
        <v>0</v>
      </c>
      <c r="J63" s="82"/>
      <c r="K63" s="82"/>
      <c r="L63" s="82"/>
      <c r="M63" s="82"/>
      <c r="N63" s="82"/>
      <c r="O63" s="82"/>
      <c r="P63" s="82"/>
      <c r="Q63" s="79"/>
    </row>
    <row r="64" spans="1:17" ht="18">
      <c r="A64" s="85"/>
      <c r="B64" s="83" t="s">
        <v>143</v>
      </c>
      <c r="C64" s="77">
        <f t="shared" si="13"/>
        <v>0</v>
      </c>
      <c r="D64" s="81"/>
      <c r="E64" s="81"/>
      <c r="F64" s="81"/>
      <c r="G64" s="81"/>
      <c r="H64" s="81"/>
      <c r="I64" s="75">
        <f t="shared" si="14"/>
        <v>0</v>
      </c>
      <c r="J64" s="82"/>
      <c r="K64" s="82"/>
      <c r="L64" s="82"/>
      <c r="M64" s="82"/>
      <c r="N64" s="82"/>
      <c r="O64" s="82"/>
      <c r="P64" s="82"/>
      <c r="Q64" s="79"/>
    </row>
    <row r="65" spans="1:17" ht="18">
      <c r="A65" s="85"/>
      <c r="B65" s="83" t="s">
        <v>144</v>
      </c>
      <c r="C65" s="77">
        <f t="shared" si="13"/>
        <v>1</v>
      </c>
      <c r="D65" s="81"/>
      <c r="E65" s="81"/>
      <c r="F65" s="81"/>
      <c r="G65" s="81">
        <v>1</v>
      </c>
      <c r="H65" s="81"/>
      <c r="I65" s="75">
        <f t="shared" si="14"/>
        <v>1</v>
      </c>
      <c r="J65" s="82"/>
      <c r="K65" s="82"/>
      <c r="L65" s="82"/>
      <c r="M65" s="82">
        <v>1</v>
      </c>
      <c r="N65" s="82"/>
      <c r="O65" s="82"/>
      <c r="P65" s="82"/>
      <c r="Q65" s="79"/>
    </row>
    <row r="66" spans="1:17" ht="45" customHeight="1">
      <c r="A66" s="85" t="s">
        <v>163</v>
      </c>
      <c r="B66" s="78" t="s">
        <v>170</v>
      </c>
      <c r="C66" s="77">
        <f t="shared" ref="C66:N66" si="15">C67+C69+C70</f>
        <v>26</v>
      </c>
      <c r="D66" s="77">
        <f t="shared" si="15"/>
        <v>0</v>
      </c>
      <c r="E66" s="77">
        <f t="shared" si="15"/>
        <v>19</v>
      </c>
      <c r="F66" s="77">
        <f t="shared" si="15"/>
        <v>5</v>
      </c>
      <c r="G66" s="77">
        <f t="shared" si="15"/>
        <v>2</v>
      </c>
      <c r="H66" s="77">
        <f t="shared" si="15"/>
        <v>0</v>
      </c>
      <c r="I66" s="77">
        <f t="shared" si="15"/>
        <v>26</v>
      </c>
      <c r="J66" s="77">
        <f t="shared" si="15"/>
        <v>0</v>
      </c>
      <c r="K66" s="77">
        <f t="shared" si="15"/>
        <v>19</v>
      </c>
      <c r="L66" s="77">
        <f t="shared" si="15"/>
        <v>5</v>
      </c>
      <c r="M66" s="77">
        <f t="shared" si="15"/>
        <v>2</v>
      </c>
      <c r="N66" s="77">
        <f t="shared" si="15"/>
        <v>0</v>
      </c>
      <c r="O66" s="77">
        <f>SUM(O67:O79)</f>
        <v>0</v>
      </c>
      <c r="P66" s="77">
        <f>SUM(P67:P79)</f>
        <v>0</v>
      </c>
      <c r="Q66" s="105"/>
    </row>
    <row r="67" spans="1:17" ht="18">
      <c r="A67" s="75">
        <v>1</v>
      </c>
      <c r="B67" s="76" t="s">
        <v>132</v>
      </c>
      <c r="C67" s="77">
        <f t="shared" ref="C67:C79" si="16">D67+E67+F67+G67+H67</f>
        <v>2</v>
      </c>
      <c r="D67" s="81"/>
      <c r="E67" s="81">
        <v>2</v>
      </c>
      <c r="F67" s="81"/>
      <c r="G67" s="81"/>
      <c r="H67" s="81"/>
      <c r="I67" s="75">
        <f>J67+K67+L67+M67+N67</f>
        <v>2</v>
      </c>
      <c r="J67" s="82"/>
      <c r="K67" s="82">
        <v>2</v>
      </c>
      <c r="L67" s="82"/>
      <c r="M67" s="82"/>
      <c r="N67" s="82"/>
      <c r="O67" s="82"/>
      <c r="P67" s="82"/>
      <c r="Q67" s="79"/>
    </row>
    <row r="68" spans="1:17" ht="18">
      <c r="A68" s="75">
        <v>2</v>
      </c>
      <c r="B68" s="80" t="s">
        <v>133</v>
      </c>
      <c r="C68" s="77">
        <f t="shared" si="16"/>
        <v>0</v>
      </c>
      <c r="D68" s="81"/>
      <c r="E68" s="81"/>
      <c r="F68" s="81"/>
      <c r="G68" s="81"/>
      <c r="H68" s="81"/>
      <c r="I68" s="75">
        <f t="shared" ref="I68:I79" si="17">J68+K68+L68+M68+N68</f>
        <v>0</v>
      </c>
      <c r="J68" s="82"/>
      <c r="K68" s="82"/>
      <c r="L68" s="82"/>
      <c r="M68" s="82"/>
      <c r="N68" s="82"/>
      <c r="O68" s="82"/>
      <c r="P68" s="82"/>
      <c r="Q68" s="79"/>
    </row>
    <row r="69" spans="1:17" ht="18">
      <c r="A69" s="75"/>
      <c r="B69" s="83" t="s">
        <v>134</v>
      </c>
      <c r="C69" s="77">
        <f t="shared" si="16"/>
        <v>22</v>
      </c>
      <c r="D69" s="81"/>
      <c r="E69" s="81">
        <v>17</v>
      </c>
      <c r="F69" s="81">
        <v>5</v>
      </c>
      <c r="G69" s="81"/>
      <c r="H69" s="81"/>
      <c r="I69" s="75">
        <f t="shared" si="17"/>
        <v>22</v>
      </c>
      <c r="J69" s="82"/>
      <c r="K69" s="82">
        <v>17</v>
      </c>
      <c r="L69" s="82">
        <v>5</v>
      </c>
      <c r="M69" s="82"/>
      <c r="N69" s="82"/>
      <c r="O69" s="82"/>
      <c r="P69" s="82"/>
      <c r="Q69" s="79"/>
    </row>
    <row r="70" spans="1:17" ht="18">
      <c r="A70" s="75">
        <v>3</v>
      </c>
      <c r="B70" s="80" t="s">
        <v>135</v>
      </c>
      <c r="C70" s="77">
        <f t="shared" si="16"/>
        <v>2</v>
      </c>
      <c r="D70" s="81"/>
      <c r="E70" s="81"/>
      <c r="F70" s="81"/>
      <c r="G70" s="81">
        <v>2</v>
      </c>
      <c r="H70" s="81"/>
      <c r="I70" s="75">
        <f t="shared" si="17"/>
        <v>2</v>
      </c>
      <c r="J70" s="82"/>
      <c r="K70" s="82"/>
      <c r="L70" s="82"/>
      <c r="M70" s="82">
        <v>2</v>
      </c>
      <c r="N70" s="82"/>
      <c r="O70" s="82"/>
      <c r="P70" s="82"/>
      <c r="Q70" s="79"/>
    </row>
    <row r="71" spans="1:17" ht="18">
      <c r="A71" s="85"/>
      <c r="B71" s="83" t="s">
        <v>136</v>
      </c>
      <c r="C71" s="77">
        <f t="shared" si="16"/>
        <v>0</v>
      </c>
      <c r="D71" s="81"/>
      <c r="E71" s="81"/>
      <c r="F71" s="81"/>
      <c r="G71" s="81"/>
      <c r="H71" s="81"/>
      <c r="I71" s="75">
        <f t="shared" si="17"/>
        <v>0</v>
      </c>
      <c r="J71" s="82"/>
      <c r="K71" s="82"/>
      <c r="L71" s="82"/>
      <c r="M71" s="82"/>
      <c r="N71" s="82"/>
      <c r="O71" s="82"/>
      <c r="P71" s="82"/>
      <c r="Q71" s="79"/>
    </row>
    <row r="72" spans="1:17" ht="18">
      <c r="A72" s="85"/>
      <c r="B72" s="83" t="s">
        <v>137</v>
      </c>
      <c r="C72" s="77">
        <f t="shared" si="16"/>
        <v>0</v>
      </c>
      <c r="D72" s="81"/>
      <c r="E72" s="81"/>
      <c r="F72" s="81"/>
      <c r="G72" s="81"/>
      <c r="H72" s="81"/>
      <c r="I72" s="75">
        <f t="shared" si="17"/>
        <v>0</v>
      </c>
      <c r="J72" s="82"/>
      <c r="K72" s="82"/>
      <c r="L72" s="82"/>
      <c r="M72" s="82"/>
      <c r="N72" s="82"/>
      <c r="O72" s="82"/>
      <c r="P72" s="82"/>
      <c r="Q72" s="79"/>
    </row>
    <row r="73" spans="1:17" ht="18">
      <c r="A73" s="85"/>
      <c r="B73" s="83" t="s">
        <v>138</v>
      </c>
      <c r="C73" s="77">
        <f t="shared" si="16"/>
        <v>0</v>
      </c>
      <c r="D73" s="81"/>
      <c r="E73" s="81"/>
      <c r="F73" s="81"/>
      <c r="G73" s="81"/>
      <c r="H73" s="81"/>
      <c r="I73" s="75">
        <f t="shared" si="17"/>
        <v>0</v>
      </c>
      <c r="J73" s="82"/>
      <c r="K73" s="82"/>
      <c r="L73" s="82"/>
      <c r="M73" s="82"/>
      <c r="N73" s="82"/>
      <c r="O73" s="82"/>
      <c r="P73" s="82"/>
      <c r="Q73" s="79"/>
    </row>
    <row r="74" spans="1:17" ht="18">
      <c r="A74" s="85"/>
      <c r="B74" s="83" t="s">
        <v>139</v>
      </c>
      <c r="C74" s="77">
        <f t="shared" si="16"/>
        <v>0</v>
      </c>
      <c r="D74" s="81"/>
      <c r="E74" s="81"/>
      <c r="F74" s="81"/>
      <c r="G74" s="81"/>
      <c r="H74" s="81"/>
      <c r="I74" s="75">
        <f t="shared" si="17"/>
        <v>0</v>
      </c>
      <c r="J74" s="82"/>
      <c r="K74" s="82"/>
      <c r="L74" s="82"/>
      <c r="M74" s="82"/>
      <c r="N74" s="82"/>
      <c r="O74" s="82"/>
      <c r="P74" s="82"/>
      <c r="Q74" s="79"/>
    </row>
    <row r="75" spans="1:17" ht="18">
      <c r="A75" s="85"/>
      <c r="B75" s="83" t="s">
        <v>140</v>
      </c>
      <c r="C75" s="77">
        <f t="shared" si="16"/>
        <v>0</v>
      </c>
      <c r="D75" s="81"/>
      <c r="E75" s="81"/>
      <c r="F75" s="81"/>
      <c r="G75" s="81"/>
      <c r="H75" s="81"/>
      <c r="I75" s="75">
        <f t="shared" si="17"/>
        <v>0</v>
      </c>
      <c r="J75" s="82"/>
      <c r="K75" s="82"/>
      <c r="L75" s="82"/>
      <c r="M75" s="82"/>
      <c r="N75" s="82"/>
      <c r="O75" s="82"/>
      <c r="P75" s="82"/>
      <c r="Q75" s="79"/>
    </row>
    <row r="76" spans="1:17" ht="18">
      <c r="A76" s="85"/>
      <c r="B76" s="83" t="s">
        <v>141</v>
      </c>
      <c r="C76" s="77">
        <f t="shared" si="16"/>
        <v>1</v>
      </c>
      <c r="D76" s="81"/>
      <c r="E76" s="81"/>
      <c r="F76" s="81"/>
      <c r="G76" s="81">
        <v>1</v>
      </c>
      <c r="H76" s="81"/>
      <c r="I76" s="75">
        <f t="shared" si="17"/>
        <v>1</v>
      </c>
      <c r="J76" s="82"/>
      <c r="K76" s="82"/>
      <c r="L76" s="82"/>
      <c r="M76" s="82">
        <v>1</v>
      </c>
      <c r="N76" s="82"/>
      <c r="O76" s="82"/>
      <c r="P76" s="82"/>
      <c r="Q76" s="79"/>
    </row>
    <row r="77" spans="1:17" ht="18">
      <c r="A77" s="85"/>
      <c r="B77" s="83" t="s">
        <v>142</v>
      </c>
      <c r="C77" s="77">
        <f t="shared" si="16"/>
        <v>0</v>
      </c>
      <c r="D77" s="81"/>
      <c r="E77" s="81"/>
      <c r="F77" s="81"/>
      <c r="G77" s="81"/>
      <c r="H77" s="81"/>
      <c r="I77" s="75">
        <f t="shared" si="17"/>
        <v>0</v>
      </c>
      <c r="J77" s="82"/>
      <c r="K77" s="82"/>
      <c r="L77" s="82"/>
      <c r="M77" s="82"/>
      <c r="N77" s="82"/>
      <c r="O77" s="82"/>
      <c r="P77" s="82"/>
      <c r="Q77" s="79"/>
    </row>
    <row r="78" spans="1:17" ht="18">
      <c r="A78" s="85"/>
      <c r="B78" s="83" t="s">
        <v>143</v>
      </c>
      <c r="C78" s="77">
        <f t="shared" si="16"/>
        <v>0</v>
      </c>
      <c r="D78" s="81"/>
      <c r="E78" s="81"/>
      <c r="F78" s="81"/>
      <c r="G78" s="81"/>
      <c r="H78" s="81"/>
      <c r="I78" s="75">
        <f t="shared" si="17"/>
        <v>0</v>
      </c>
      <c r="J78" s="82"/>
      <c r="K78" s="82"/>
      <c r="L78" s="82"/>
      <c r="M78" s="82"/>
      <c r="N78" s="82"/>
      <c r="O78" s="82"/>
      <c r="P78" s="82"/>
      <c r="Q78" s="79"/>
    </row>
    <row r="79" spans="1:17" ht="18">
      <c r="A79" s="85"/>
      <c r="B79" s="83" t="s">
        <v>144</v>
      </c>
      <c r="C79" s="77">
        <f t="shared" si="16"/>
        <v>1</v>
      </c>
      <c r="D79" s="81"/>
      <c r="E79" s="81"/>
      <c r="F79" s="81"/>
      <c r="G79" s="81">
        <v>1</v>
      </c>
      <c r="H79" s="81"/>
      <c r="I79" s="75">
        <f t="shared" si="17"/>
        <v>1</v>
      </c>
      <c r="J79" s="82"/>
      <c r="K79" s="82"/>
      <c r="L79" s="82"/>
      <c r="M79" s="82">
        <v>1</v>
      </c>
      <c r="N79" s="82"/>
      <c r="O79" s="82"/>
      <c r="P79" s="82"/>
      <c r="Q79" s="79"/>
    </row>
  </sheetData>
  <mergeCells count="10">
    <mergeCell ref="A1:D2"/>
    <mergeCell ref="K1:Q1"/>
    <mergeCell ref="A5:Q5"/>
    <mergeCell ref="A7:A8"/>
    <mergeCell ref="B7:B8"/>
    <mergeCell ref="C7:H7"/>
    <mergeCell ref="I7:N7"/>
    <mergeCell ref="O7:P7"/>
    <mergeCell ref="Q7:Q8"/>
    <mergeCell ref="A4:Q4"/>
  </mergeCells>
  <pageMargins left="0.39370078740157483" right="0.19685039370078741" top="0.19685039370078741" bottom="0.19685039370078741" header="0.31496062992125984" footer="0.31496062992125984"/>
  <pageSetup scale="66"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PHỤ LỤC I</vt:lpstr>
      <vt:lpstr>PHỤ LUC II_ TH</vt:lpstr>
      <vt:lpstr>PHỤ LỤC III-CƠ CẤU (CHUẨN)</vt:lpstr>
      <vt:lpstr>'PHỤ LỤC III-CƠ CẤU (CHUẨN)'!Print_Area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cp:lastPrinted>2025-12-23T01:25:05Z</cp:lastPrinted>
  <dcterms:created xsi:type="dcterms:W3CDTF">2025-07-23T09:34:06Z</dcterms:created>
  <dcterms:modified xsi:type="dcterms:W3CDTF">2025-12-23T10:55:21Z</dcterms:modified>
</cp:coreProperties>
</file>